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2.10.2022 - 23.10.2022\"/>
    </mc:Choice>
  </mc:AlternateContent>
  <xr:revisionPtr revIDLastSave="0" documentId="13_ncr:1_{14ED03BC-4164-4317-9D98-171E2C46C41B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022" i="1" l="1"/>
  <c r="Z1250" i="1"/>
  <c r="X1250" i="1"/>
  <c r="P1250" i="1"/>
  <c r="N1250" i="1"/>
  <c r="K1250" i="1"/>
  <c r="I1250" i="1"/>
  <c r="V1250" i="1"/>
  <c r="U1250" i="1"/>
  <c r="R1250" i="1"/>
  <c r="E1250" i="1"/>
  <c r="D1250" i="1"/>
  <c r="V1247" i="1"/>
  <c r="U1247" i="1"/>
  <c r="R1247" i="1"/>
  <c r="E1247" i="1"/>
  <c r="D1247" i="1"/>
  <c r="V1246" i="1"/>
  <c r="U1246" i="1"/>
  <c r="R1246" i="1"/>
  <c r="E1246" i="1"/>
  <c r="D1246" i="1"/>
  <c r="V1245" i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7" i="1"/>
  <c r="X1247" i="1"/>
  <c r="P1247" i="1"/>
  <c r="N1247" i="1"/>
  <c r="K1247" i="1"/>
  <c r="I1247" i="1"/>
  <c r="Z1246" i="1"/>
  <c r="X1246" i="1"/>
  <c r="P1246" i="1"/>
  <c r="N1246" i="1"/>
  <c r="K1246" i="1"/>
  <c r="I1246" i="1"/>
  <c r="Z1249" i="1"/>
  <c r="X1249" i="1"/>
  <c r="P1249" i="1"/>
  <c r="N1249" i="1"/>
  <c r="K1249" i="1"/>
  <c r="I1249" i="1"/>
  <c r="V1249" i="1"/>
  <c r="U1249" i="1"/>
  <c r="R1249" i="1"/>
  <c r="E1249" i="1"/>
  <c r="D1249" i="1"/>
  <c r="V1248" i="1"/>
  <c r="U1248" i="1"/>
  <c r="R1248" i="1"/>
  <c r="E1248" i="1"/>
  <c r="D1248" i="1"/>
  <c r="Z1248" i="1"/>
  <c r="X1248" i="1"/>
  <c r="P1248" i="1"/>
  <c r="N1248" i="1"/>
  <c r="K1248" i="1"/>
  <c r="I1248" i="1"/>
  <c r="Z1243" i="1"/>
  <c r="AA1243" i="1" s="1"/>
  <c r="X1243" i="1"/>
  <c r="P1243" i="1"/>
  <c r="N1243" i="1"/>
  <c r="K1243" i="1"/>
  <c r="I1243" i="1"/>
  <c r="Z1242" i="1"/>
  <c r="X1242" i="1"/>
  <c r="P1242" i="1"/>
  <c r="N1242" i="1"/>
  <c r="K1242" i="1"/>
  <c r="I1242" i="1"/>
  <c r="Z1241" i="1"/>
  <c r="X1241" i="1"/>
  <c r="P1241" i="1"/>
  <c r="N1241" i="1"/>
  <c r="K1241" i="1"/>
  <c r="I1241" i="1"/>
  <c r="Z1240" i="1"/>
  <c r="AA1240" i="1" s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P1238" i="1"/>
  <c r="N1238" i="1"/>
  <c r="K1238" i="1"/>
  <c r="I1238" i="1"/>
  <c r="Z1237" i="1"/>
  <c r="X1237" i="1"/>
  <c r="P1237" i="1"/>
  <c r="N1237" i="1"/>
  <c r="K1237" i="1"/>
  <c r="I1237" i="1"/>
  <c r="Z1236" i="1"/>
  <c r="AA1236" i="1" s="1"/>
  <c r="X1236" i="1"/>
  <c r="P1236" i="1"/>
  <c r="N1236" i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H1237" i="1"/>
  <c r="M1237" i="1"/>
  <c r="H1238" i="1"/>
  <c r="M1238" i="1"/>
  <c r="H1239" i="1"/>
  <c r="M1239" i="1"/>
  <c r="H1240" i="1"/>
  <c r="M1240" i="1"/>
  <c r="H1241" i="1"/>
  <c r="M1241" i="1"/>
  <c r="H1242" i="1"/>
  <c r="M1242" i="1"/>
  <c r="H1243" i="1"/>
  <c r="M1243" i="1"/>
  <c r="H1244" i="1"/>
  <c r="M1244" i="1"/>
  <c r="H1245" i="1"/>
  <c r="M1245" i="1"/>
  <c r="H1246" i="1"/>
  <c r="M1246" i="1"/>
  <c r="H1247" i="1"/>
  <c r="M1247" i="1"/>
  <c r="H1248" i="1"/>
  <c r="M1248" i="1"/>
  <c r="H1249" i="1"/>
  <c r="M1249" i="1"/>
  <c r="H1250" i="1"/>
  <c r="M1250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6" i="1" l="1"/>
  <c r="AA1238" i="1"/>
  <c r="AA1242" i="1"/>
  <c r="Q1235" i="1"/>
  <c r="Q1236" i="1"/>
  <c r="L1239" i="1"/>
  <c r="Q1249" i="1"/>
  <c r="Q1250" i="1"/>
  <c r="AA1249" i="1"/>
  <c r="L1247" i="1"/>
  <c r="AA1250" i="1"/>
  <c r="Q1244" i="1"/>
  <c r="AA1244" i="1"/>
  <c r="Q1237" i="1"/>
  <c r="Q1241" i="1"/>
  <c r="AA1237" i="1"/>
  <c r="Q1240" i="1"/>
  <c r="Q1231" i="1"/>
  <c r="L1245" i="1"/>
  <c r="AA1235" i="1"/>
  <c r="AA1231" i="1"/>
  <c r="L1234" i="1"/>
  <c r="L1237" i="1"/>
  <c r="AA1246" i="1"/>
  <c r="L1232" i="1"/>
  <c r="L1233" i="1"/>
  <c r="Q1238" i="1"/>
  <c r="Q1222" i="1"/>
  <c r="L1231" i="1"/>
  <c r="Q1248" i="1"/>
  <c r="Q1245" i="1"/>
  <c r="Q1242" i="1"/>
  <c r="AA1241" i="1"/>
  <c r="B1249" i="1"/>
  <c r="B1246" i="1"/>
  <c r="AA1232" i="1"/>
  <c r="B1242" i="1"/>
  <c r="B1239" i="1"/>
  <c r="B1250" i="1"/>
  <c r="B1247" i="1"/>
  <c r="B1240" i="1"/>
  <c r="B1235" i="1"/>
  <c r="B1237" i="1"/>
  <c r="AA1248" i="1"/>
  <c r="B1248" i="1"/>
  <c r="Q1246" i="1"/>
  <c r="AA1245" i="1"/>
  <c r="L1244" i="1"/>
  <c r="B1245" i="1"/>
  <c r="B1241" i="1"/>
  <c r="B1238" i="1"/>
  <c r="B1243" i="1"/>
  <c r="Q1243" i="1"/>
  <c r="B1244" i="1"/>
  <c r="B1236" i="1"/>
  <c r="L1246" i="1"/>
  <c r="L1238" i="1"/>
  <c r="L1248" i="1"/>
  <c r="L1240" i="1"/>
  <c r="L1249" i="1"/>
  <c r="L1241" i="1"/>
  <c r="L1250" i="1"/>
  <c r="AA1247" i="1"/>
  <c r="Q1247" i="1"/>
  <c r="L1242" i="1"/>
  <c r="AA1239" i="1"/>
  <c r="Q1239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Y1250" i="1" s="1"/>
  <c r="X1196" i="1"/>
  <c r="Y1249" i="1" s="1"/>
  <c r="X1195" i="1"/>
  <c r="Y1248" i="1" s="1"/>
  <c r="X1194" i="1"/>
  <c r="Y1247" i="1" s="1"/>
  <c r="X1193" i="1"/>
  <c r="Y1246" i="1" s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S1250" i="1" s="1"/>
  <c r="R1196" i="1"/>
  <c r="S1249" i="1" s="1"/>
  <c r="R1195" i="1"/>
  <c r="S1248" i="1" s="1"/>
  <c r="R1194" i="1"/>
  <c r="S1247" i="1" s="1"/>
  <c r="R1193" i="1"/>
  <c r="S1246" i="1" s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C1250" i="1" s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O1250" i="1" s="1"/>
  <c r="N1196" i="1"/>
  <c r="O1249" i="1" s="1"/>
  <c r="N1195" i="1"/>
  <c r="O1248" i="1" s="1"/>
  <c r="N1194" i="1"/>
  <c r="O1247" i="1" s="1"/>
  <c r="N1193" i="1"/>
  <c r="O1246" i="1" s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J1250" i="1" s="1"/>
  <c r="I1196" i="1"/>
  <c r="J1249" i="1" s="1"/>
  <c r="I1195" i="1"/>
  <c r="J1248" i="1" s="1"/>
  <c r="I1194" i="1"/>
  <c r="J1247" i="1" s="1"/>
  <c r="I1193" i="1"/>
  <c r="J1246" i="1" s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G1250" i="1" s="1"/>
  <c r="E1196" i="1"/>
  <c r="G1249" i="1" s="1"/>
  <c r="E1195" i="1"/>
  <c r="G1248" i="1" s="1"/>
  <c r="E1194" i="1"/>
  <c r="G1247" i="1" s="1"/>
  <c r="E1193" i="1"/>
  <c r="G1246" i="1" s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C1246" i="1" s="1"/>
  <c r="L1197" i="1"/>
  <c r="L1196" i="1"/>
  <c r="J1192" i="1"/>
  <c r="O1192" i="1"/>
  <c r="B1196" i="1"/>
  <c r="C1249" i="1" s="1"/>
  <c r="O1191" i="1"/>
  <c r="Q1193" i="1"/>
  <c r="J1194" i="1"/>
  <c r="B1195" i="1"/>
  <c r="C1248" i="1" s="1"/>
  <c r="B1194" i="1"/>
  <c r="C1247" i="1" s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Q1047" i="1" s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Y1064" i="1" s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O1008" i="1" s="1"/>
  <c r="M1008" i="1"/>
  <c r="K1008" i="1"/>
  <c r="I1008" i="1"/>
  <c r="H1008" i="1"/>
  <c r="E1008" i="1"/>
  <c r="D1008" i="1"/>
  <c r="Z1007" i="1"/>
  <c r="X1007" i="1"/>
  <c r="Y1060" i="1" s="1"/>
  <c r="W1007" i="1"/>
  <c r="V1007" i="1"/>
  <c r="U1007" i="1"/>
  <c r="R1007" i="1"/>
  <c r="P1007" i="1"/>
  <c r="N1007" i="1"/>
  <c r="M1007" i="1"/>
  <c r="K1007" i="1"/>
  <c r="L1007" i="1" s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L1003" i="1" s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L999" i="1" s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G996" i="1" s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G1043" i="1" s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J987" i="1" s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G982" i="1" s="1"/>
  <c r="D982" i="1"/>
  <c r="P961" i="1"/>
  <c r="N961" i="1"/>
  <c r="K961" i="1"/>
  <c r="I961" i="1"/>
  <c r="E961" i="1"/>
  <c r="D961" i="1"/>
  <c r="Z981" i="1"/>
  <c r="AA981" i="1" s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Q974" i="1" s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J1025" i="1" s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G1024" i="1" s="1"/>
  <c r="D971" i="1"/>
  <c r="Z970" i="1"/>
  <c r="X970" i="1"/>
  <c r="W970" i="1"/>
  <c r="V970" i="1"/>
  <c r="U970" i="1"/>
  <c r="R970" i="1"/>
  <c r="S1023" i="1" s="1"/>
  <c r="P970" i="1"/>
  <c r="Q970" i="1" s="1"/>
  <c r="N970" i="1"/>
  <c r="M970" i="1"/>
  <c r="K970" i="1"/>
  <c r="I970" i="1"/>
  <c r="J1023" i="1" s="1"/>
  <c r="H970" i="1"/>
  <c r="E970" i="1"/>
  <c r="D970" i="1"/>
  <c r="Z969" i="1"/>
  <c r="AA969" i="1" s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G1020" i="1" s="1"/>
  <c r="D967" i="1"/>
  <c r="Z966" i="1"/>
  <c r="X966" i="1"/>
  <c r="W966" i="1"/>
  <c r="V966" i="1"/>
  <c r="U966" i="1"/>
  <c r="R966" i="1"/>
  <c r="P966" i="1"/>
  <c r="Q966" i="1" s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AA954" i="1" s="1"/>
  <c r="X954" i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AA951" i="1" s="1"/>
  <c r="V951" i="1"/>
  <c r="U951" i="1"/>
  <c r="R951" i="1"/>
  <c r="E951" i="1"/>
  <c r="D951" i="1"/>
  <c r="Z950" i="1"/>
  <c r="AA950" i="1" s="1"/>
  <c r="X950" i="1"/>
  <c r="V950" i="1"/>
  <c r="U950" i="1"/>
  <c r="R950" i="1"/>
  <c r="E950" i="1"/>
  <c r="D950" i="1"/>
  <c r="Z949" i="1"/>
  <c r="X949" i="1"/>
  <c r="V949" i="1"/>
  <c r="U949" i="1"/>
  <c r="R949" i="1"/>
  <c r="E949" i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J946" i="1" s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AA944" i="1" s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L943" i="1" s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S940" i="1" s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L933" i="1" s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K917" i="1"/>
  <c r="L917" i="1" s="1"/>
  <c r="I917" i="1"/>
  <c r="E917" i="1"/>
  <c r="G917" i="1" s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G895" i="1" s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S845" i="1" s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S861" i="1" s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S828" i="1" s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S852" i="1" s="1"/>
  <c r="R853" i="1"/>
  <c r="R854" i="1"/>
  <c r="R855" i="1"/>
  <c r="R856" i="1"/>
  <c r="R857" i="1"/>
  <c r="R858" i="1"/>
  <c r="R859" i="1"/>
  <c r="R860" i="1"/>
  <c r="R861" i="1"/>
  <c r="R862" i="1"/>
  <c r="S915" i="1" s="1"/>
  <c r="R863" i="1"/>
  <c r="S863" i="1" s="1"/>
  <c r="R864" i="1"/>
  <c r="S917" i="1" s="1"/>
  <c r="R865" i="1"/>
  <c r="R866" i="1"/>
  <c r="R867" i="1"/>
  <c r="R868" i="1"/>
  <c r="S921" i="1" s="1"/>
  <c r="R869" i="1"/>
  <c r="R870" i="1"/>
  <c r="S870" i="1" s="1"/>
  <c r="R871" i="1"/>
  <c r="S924" i="1" s="1"/>
  <c r="R872" i="1"/>
  <c r="S925" i="1" s="1"/>
  <c r="R873" i="1"/>
  <c r="R874" i="1"/>
  <c r="R875" i="1"/>
  <c r="S928" i="1" s="1"/>
  <c r="R876" i="1"/>
  <c r="S876" i="1" s="1"/>
  <c r="R877" i="1"/>
  <c r="R878" i="1"/>
  <c r="S931" i="1" s="1"/>
  <c r="R879" i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S892" i="1" s="1"/>
  <c r="R893" i="1"/>
  <c r="R894" i="1"/>
  <c r="S947" i="1" s="1"/>
  <c r="R895" i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Y962" i="1" s="1"/>
  <c r="P909" i="1"/>
  <c r="N909" i="1"/>
  <c r="K909" i="1"/>
  <c r="I909" i="1"/>
  <c r="Z908" i="1"/>
  <c r="P908" i="1"/>
  <c r="N908" i="1"/>
  <c r="K908" i="1"/>
  <c r="I908" i="1"/>
  <c r="Z907" i="1"/>
  <c r="P907" i="1"/>
  <c r="N907" i="1"/>
  <c r="K907" i="1"/>
  <c r="I907" i="1"/>
  <c r="Z906" i="1"/>
  <c r="P906" i="1"/>
  <c r="Q906" i="1" s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O953" i="1" s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L885" i="1" s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L877" i="1" s="1"/>
  <c r="I877" i="1"/>
  <c r="P876" i="1"/>
  <c r="N876" i="1"/>
  <c r="K876" i="1"/>
  <c r="I876" i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O924" i="1" s="1"/>
  <c r="K871" i="1"/>
  <c r="I871" i="1"/>
  <c r="P870" i="1"/>
  <c r="Q870" i="1" s="1"/>
  <c r="N870" i="1"/>
  <c r="O870" i="1" s="1"/>
  <c r="K870" i="1"/>
  <c r="I870" i="1"/>
  <c r="J870" i="1" s="1"/>
  <c r="P869" i="1"/>
  <c r="N869" i="1"/>
  <c r="O869" i="1" s="1"/>
  <c r="K869" i="1"/>
  <c r="I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L865" i="1" s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O861" i="1" s="1"/>
  <c r="I861" i="1"/>
  <c r="L861" i="1" s="1"/>
  <c r="P860" i="1"/>
  <c r="N860" i="1"/>
  <c r="K860" i="1"/>
  <c r="I860" i="1"/>
  <c r="J860" i="1" s="1"/>
  <c r="P859" i="1"/>
  <c r="N859" i="1"/>
  <c r="O859" i="1" s="1"/>
  <c r="K859" i="1"/>
  <c r="L859" i="1" s="1"/>
  <c r="I859" i="1"/>
  <c r="P858" i="1"/>
  <c r="N858" i="1"/>
  <c r="K858" i="1"/>
  <c r="I858" i="1"/>
  <c r="J858" i="1" s="1"/>
  <c r="G858" i="1"/>
  <c r="P857" i="1"/>
  <c r="N857" i="1"/>
  <c r="O857" i="1" s="1"/>
  <c r="K857" i="1"/>
  <c r="B857" i="1" s="1"/>
  <c r="C857" i="1" s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L854" i="1" s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L843" i="1" s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B833" i="1" s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6" i="1"/>
  <c r="G840" i="1"/>
  <c r="G824" i="1"/>
  <c r="S879" i="1"/>
  <c r="S839" i="1"/>
  <c r="AA885" i="1"/>
  <c r="AA881" i="1"/>
  <c r="AA865" i="1"/>
  <c r="AA853" i="1"/>
  <c r="AA845" i="1"/>
  <c r="Y899" i="1"/>
  <c r="Y846" i="1"/>
  <c r="Y886" i="1"/>
  <c r="AA837" i="1"/>
  <c r="AA821" i="1"/>
  <c r="O923" i="1"/>
  <c r="L931" i="1"/>
  <c r="L934" i="1"/>
  <c r="O945" i="1"/>
  <c r="Q955" i="1"/>
  <c r="AA957" i="1"/>
  <c r="AA961" i="1"/>
  <c r="L963" i="1"/>
  <c r="O966" i="1"/>
  <c r="L966" i="1"/>
  <c r="O979" i="1"/>
  <c r="O968" i="1"/>
  <c r="O970" i="1"/>
  <c r="L992" i="1"/>
  <c r="J1002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76" i="1"/>
  <c r="S929" i="1"/>
  <c r="O998" i="1"/>
  <c r="J1049" i="1"/>
  <c r="J1050" i="1"/>
  <c r="J1003" i="1"/>
  <c r="Q972" i="1"/>
  <c r="J994" i="1"/>
  <c r="O1028" i="1"/>
  <c r="O1043" i="1"/>
  <c r="J833" i="1"/>
  <c r="L1060" i="1"/>
  <c r="O994" i="1"/>
  <c r="J1014" i="1"/>
  <c r="J1017" i="1"/>
  <c r="J985" i="1"/>
  <c r="O974" i="1"/>
  <c r="L993" i="1"/>
  <c r="O996" i="1"/>
  <c r="L984" i="1"/>
  <c r="L1056" i="1"/>
  <c r="G826" i="1"/>
  <c r="S1015" i="1"/>
  <c r="S1029" i="1"/>
  <c r="S1030" i="1"/>
  <c r="S1052" i="1"/>
  <c r="G1030" i="1"/>
  <c r="S1013" i="1"/>
  <c r="G897" i="1"/>
  <c r="O1023" i="1"/>
  <c r="L1031" i="1"/>
  <c r="O990" i="1"/>
  <c r="L1038" i="1"/>
  <c r="L828" i="1"/>
  <c r="Q990" i="1"/>
  <c r="L1046" i="1"/>
  <c r="Q1021" i="1"/>
  <c r="J829" i="1"/>
  <c r="J819" i="1"/>
  <c r="J1041" i="1"/>
  <c r="Q1061" i="1"/>
  <c r="L1061" i="1"/>
  <c r="B1062" i="1"/>
  <c r="C1115" i="1" s="1"/>
  <c r="AA1063" i="1"/>
  <c r="O955" i="1"/>
  <c r="J861" i="1"/>
  <c r="O939" i="1"/>
  <c r="J869" i="1"/>
  <c r="O1062" i="1"/>
  <c r="J964" i="1"/>
  <c r="Q1024" i="1"/>
  <c r="L1043" i="1"/>
  <c r="J1064" i="1"/>
  <c r="L978" i="1"/>
  <c r="Q1069" i="1"/>
  <c r="AA1071" i="1"/>
  <c r="Q1072" i="1"/>
  <c r="L1074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S990" i="1"/>
  <c r="G1010" i="1"/>
  <c r="S1103" i="1"/>
  <c r="S1049" i="1"/>
  <c r="G860" i="1"/>
  <c r="S1033" i="1"/>
  <c r="G991" i="1"/>
  <c r="G1082" i="1"/>
  <c r="S823" i="1"/>
  <c r="G1106" i="1"/>
  <c r="G951" i="1"/>
  <c r="G850" i="1"/>
  <c r="S1091" i="1"/>
  <c r="G925" i="1"/>
  <c r="S855" i="1"/>
  <c r="G993" i="1"/>
  <c r="S967" i="1"/>
  <c r="B1029" i="1"/>
  <c r="L1108" i="1"/>
  <c r="O959" i="1"/>
  <c r="O1036" i="1"/>
  <c r="G854" i="1"/>
  <c r="Y895" i="1"/>
  <c r="G957" i="1"/>
  <c r="Y898" i="1"/>
  <c r="J934" i="1"/>
  <c r="S831" i="1"/>
  <c r="Q915" i="1"/>
  <c r="AA877" i="1"/>
  <c r="J827" i="1"/>
  <c r="Y932" i="1"/>
  <c r="Y879" i="1"/>
  <c r="S1088" i="1"/>
  <c r="S1035" i="1"/>
  <c r="Y1040" i="1"/>
  <c r="Y930" i="1"/>
  <c r="J911" i="1"/>
  <c r="O890" i="1"/>
  <c r="L956" i="1"/>
  <c r="S1006" i="1"/>
  <c r="O1046" i="1"/>
  <c r="Q1046" i="1"/>
  <c r="S1110" i="1"/>
  <c r="AA1049" i="1"/>
  <c r="O1108" i="1"/>
  <c r="Y957" i="1"/>
  <c r="G886" i="1"/>
  <c r="Y973" i="1"/>
  <c r="Y925" i="1"/>
  <c r="G1031" i="1"/>
  <c r="G981" i="1"/>
  <c r="Y1010" i="1"/>
  <c r="Y1037" i="1"/>
  <c r="Y1090" i="1"/>
  <c r="J1073" i="1"/>
  <c r="S1095" i="1"/>
  <c r="G1098" i="1"/>
  <c r="Y997" i="1"/>
  <c r="S1007" i="1"/>
  <c r="Y1027" i="1"/>
  <c r="Q1014" i="1"/>
  <c r="O1089" i="1"/>
  <c r="Y927" i="1"/>
  <c r="S1045" i="1"/>
  <c r="S1070" i="1"/>
  <c r="O1076" i="1"/>
  <c r="Q1076" i="1"/>
  <c r="L1109" i="1"/>
  <c r="Y1021" i="1"/>
  <c r="AA1057" i="1"/>
  <c r="G1059" i="1"/>
  <c r="Q1031" i="1"/>
  <c r="O1051" i="1"/>
  <c r="Q1056" i="1"/>
  <c r="J1063" i="1"/>
  <c r="Y1063" i="1"/>
  <c r="Y1080" i="1"/>
  <c r="O1081" i="1"/>
  <c r="AA1021" i="1"/>
  <c r="O1087" i="1"/>
  <c r="B1059" i="1"/>
  <c r="L1063" i="1"/>
  <c r="L1071" i="1"/>
  <c r="S1087" i="1"/>
  <c r="J1093" i="1"/>
  <c r="O1109" i="1"/>
  <c r="Y989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Q1033" i="1" l="1"/>
  <c r="Y999" i="1"/>
  <c r="J972" i="1"/>
  <c r="G975" i="1"/>
  <c r="S948" i="1"/>
  <c r="O1061" i="1"/>
  <c r="Q861" i="1"/>
  <c r="Y1011" i="1"/>
  <c r="S1017" i="1"/>
  <c r="S853" i="1"/>
  <c r="S837" i="1"/>
  <c r="S829" i="1"/>
  <c r="S821" i="1"/>
  <c r="Y1004" i="1"/>
  <c r="J929" i="1"/>
  <c r="G887" i="1"/>
  <c r="AA907" i="1"/>
  <c r="G1002" i="1"/>
  <c r="O900" i="1"/>
  <c r="G967" i="1"/>
  <c r="Y1007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C1156" i="1" s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C1062" i="1" s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C938" i="1" s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31" i="1" l="1"/>
  <c r="C1035" i="1"/>
  <c r="C999" i="1"/>
  <c r="C1052" i="1"/>
  <c r="C992" i="1"/>
  <c r="C1072" i="1"/>
  <c r="C1014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<sst xmlns="http://schemas.openxmlformats.org/spreadsheetml/2006/main" count="64" uniqueCount="28">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</sst>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"/>
      <sheetName val="Sheet1"/>
      <sheetName val="Chart4"/>
      <sheetName val="Chart5"/>
      <sheetName val="Chart6"/>
      <sheetName val="Chart7"/>
      <sheetName val="Chart8"/>
      <sheetName val="Chart9"/>
      <sheetName val="Chart10"/>
      <sheetName val="Glo"/>
      <sheetName val="Chart11"/>
      <sheetName val="Chart12"/>
      <sheetName val="Chart13"/>
      <sheetName val="Chart14"/>
      <sheetName val="Chart15"/>
      <sheetName val="Chart16"/>
      <sheetName val="Chart17"/>
      <sheetName val="Chart18"/>
    </sheetNames>
    <sheetDataSet>
      <sheetData sheetId="0"/>
      <sheetData sheetId="1"/>
      <sheetData sheetId="2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  <row r="1241">
          <cell r="I1241">
            <v>15205072.069999998</v>
          </cell>
          <cell r="W1241">
            <v>1066873.3600000001</v>
          </cell>
          <cell r="X1241">
            <v>833986.99</v>
          </cell>
          <cell r="Y1241">
            <v>7412916.4999999972</v>
          </cell>
          <cell r="AJ1241">
            <v>24421968.32</v>
          </cell>
        </row>
        <row r="1242">
          <cell r="I1242">
            <v>15394664.65</v>
          </cell>
          <cell r="W1242">
            <v>1192184.8600000001</v>
          </cell>
          <cell r="X1242">
            <v>489450.21</v>
          </cell>
          <cell r="Y1242">
            <v>6193955.259999997</v>
          </cell>
          <cell r="AJ1242">
            <v>30281856.879999999</v>
          </cell>
        </row>
        <row r="1243">
          <cell r="I1243">
            <v>16307171.920599999</v>
          </cell>
          <cell r="W1243">
            <v>1469887.2000000002</v>
          </cell>
          <cell r="X1243">
            <v>694845.25</v>
          </cell>
          <cell r="Y1243">
            <v>6082044.830000001</v>
          </cell>
          <cell r="AJ1243">
            <v>30370074.199999999</v>
          </cell>
        </row>
        <row r="1244">
          <cell r="I1244">
            <v>13569866.514699997</v>
          </cell>
          <cell r="W1244">
            <v>1292176.27</v>
          </cell>
          <cell r="X1244">
            <v>451301.12</v>
          </cell>
          <cell r="Y1244">
            <v>6145402.2199999988</v>
          </cell>
          <cell r="AJ1244">
            <v>21967405</v>
          </cell>
        </row>
        <row r="1245">
          <cell r="I1245">
            <v>12271983.649999999</v>
          </cell>
          <cell r="W1245">
            <v>1191864.6099999999</v>
          </cell>
          <cell r="X1245">
            <v>554745.73</v>
          </cell>
          <cell r="Y1245">
            <v>5003199.9299999988</v>
          </cell>
          <cell r="AJ1245">
            <v>22125181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  <cell r="IA13">
            <v>2257180428.2799997</v>
          </cell>
          <cell r="IB13">
            <v>2302639779.8800001</v>
          </cell>
          <cell r="IC13">
            <v>2524708574.8499999</v>
          </cell>
          <cell r="ID13">
            <v>2345293390.29</v>
          </cell>
          <cell r="IE13">
            <v>2263283923.1599998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  <cell r="IA24">
            <v>248247490</v>
          </cell>
          <cell r="IB24">
            <v>258321595</v>
          </cell>
          <cell r="IC24">
            <v>324388215</v>
          </cell>
          <cell r="ID24">
            <v>214399224</v>
          </cell>
          <cell r="IE24">
            <v>210799270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  <cell r="IA67">
            <v>9847645.6688999999</v>
          </cell>
          <cell r="IB67">
            <v>9725852.4427799992</v>
          </cell>
          <cell r="IC67">
            <v>9753044.1011999995</v>
          </cell>
          <cell r="ID67">
            <v>8777394.7254000008</v>
          </cell>
          <cell r="IE67">
            <v>8483359.8472199999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  <cell r="IA77">
            <v>5357426.3999999994</v>
          </cell>
          <cell r="IB77">
            <v>5668812.2249999996</v>
          </cell>
          <cell r="IC77">
            <v>6554127.8250000002</v>
          </cell>
          <cell r="ID77">
            <v>4792471.7850000001</v>
          </cell>
          <cell r="IE77">
            <v>3788623.8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  <cell r="IA10">
            <v>169508540.63</v>
          </cell>
          <cell r="IB10">
            <v>180034532</v>
          </cell>
          <cell r="IC10">
            <v>213884545.39999998</v>
          </cell>
          <cell r="ID10">
            <v>198119403.77999997</v>
          </cell>
          <cell r="IE10">
            <v>149442297.53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  <cell r="IA18">
            <v>1985258.22</v>
          </cell>
          <cell r="IB18">
            <v>2137782.9</v>
          </cell>
          <cell r="IC18">
            <v>2510904.52</v>
          </cell>
          <cell r="ID18">
            <v>2335932.31</v>
          </cell>
          <cell r="IE18">
            <v>2058635.5799999998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50"/>
  <sheetViews>
    <sheetView tabSelected="1" topLeftCell="A7" zoomScaleNormal="100" zoomScaleSheetLayoutView="100" workbookViewId="0">
      <pane xSplit="1" ySplit="2" topLeftCell="R1246" activePane="bottomRight" state="frozen"/>
      <selection pane="topRight" activeCell="B7" sqref="B7"/>
      <selection pane="bottomLeft" activeCell="A9" sqref="A9"/>
      <selection pane="bottomRight" activeCell="AD1250" sqref="AD1250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 t="e">
        <f t="shared" si="0"/>
        <v>#REF!</v>
      </c>
      <c r="C820" s="18" t="e">
        <f t="shared" si="1"/>
        <v>#REF!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 t="e">
        <f>'[3]From Apr 2018'!P10</f>
        <v>#REF!</v>
      </c>
      <c r="Y820" s="15" t="e">
        <f t="shared" ref="Y820:Y841" si="8">(X820/X767)-1</f>
        <v>#REF!</v>
      </c>
      <c r="Z820" s="66" t="e">
        <f>'[3]From Apr 2018'!$P$18</f>
        <v>#REF!</v>
      </c>
      <c r="AA820" s="40" t="e">
        <f t="shared" ref="AA820:AA825" si="9">(Z820/0.15)/X820</f>
        <v>#REF!</v>
      </c>
    </row>
    <row r="821" spans="1:27" ht="13" x14ac:dyDescent="0.3">
      <c r="A821" s="48">
        <v>41847</v>
      </c>
      <c r="B821" s="58" t="e">
        <f t="shared" si="0"/>
        <v>#REF!</v>
      </c>
      <c r="C821" s="18" t="e">
        <f t="shared" si="1"/>
        <v>#REF!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 t="e">
        <f>'[3]From Apr 2018'!Q10</f>
        <v>#REF!</v>
      </c>
      <c r="Y821" s="15" t="e">
        <f t="shared" si="8"/>
        <v>#REF!</v>
      </c>
      <c r="Z821" s="66" t="e">
        <f>'[3]From Apr 2018'!$Q$18</f>
        <v>#REF!</v>
      </c>
      <c r="AA821" s="40" t="e">
        <f t="shared" si="9"/>
        <v>#REF!</v>
      </c>
    </row>
    <row r="822" spans="1:27" ht="13" x14ac:dyDescent="0.3">
      <c r="A822" s="48">
        <v>41854</v>
      </c>
      <c r="B822" s="58" t="e">
        <f t="shared" si="0"/>
        <v>#REF!</v>
      </c>
      <c r="C822" s="18" t="e">
        <f t="shared" si="1"/>
        <v>#REF!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 t="e">
        <f>'[3]From Apr 2018'!R10</f>
        <v>#REF!</v>
      </c>
      <c r="Y822" s="15" t="e">
        <f t="shared" si="8"/>
        <v>#REF!</v>
      </c>
      <c r="Z822" s="66" t="e">
        <f>'[3]From Apr 2018'!$R$18</f>
        <v>#REF!</v>
      </c>
      <c r="AA822" s="40" t="e">
        <f t="shared" si="9"/>
        <v>#REF!</v>
      </c>
    </row>
    <row r="823" spans="1:27" ht="13" x14ac:dyDescent="0.3">
      <c r="A823" s="48">
        <v>41861</v>
      </c>
      <c r="B823" s="58" t="e">
        <f t="shared" si="0"/>
        <v>#REF!</v>
      </c>
      <c r="C823" s="18" t="e">
        <f t="shared" si="1"/>
        <v>#REF!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 t="e">
        <f>'[3]From Apr 2018'!S10</f>
        <v>#REF!</v>
      </c>
      <c r="Y823" s="15" t="e">
        <f t="shared" si="8"/>
        <v>#REF!</v>
      </c>
      <c r="Z823" s="66" t="e">
        <f>'[3]From Apr 2018'!$S$18</f>
        <v>#REF!</v>
      </c>
      <c r="AA823" s="40" t="e">
        <f t="shared" si="9"/>
        <v>#REF!</v>
      </c>
    </row>
    <row r="824" spans="1:27" ht="13" x14ac:dyDescent="0.3">
      <c r="A824" s="48">
        <v>41868</v>
      </c>
      <c r="B824" s="58" t="e">
        <f t="shared" si="0"/>
        <v>#REF!</v>
      </c>
      <c r="C824" s="18" t="e">
        <f t="shared" si="1"/>
        <v>#REF!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 t="e">
        <f>'[3]From Apr 2018'!T10</f>
        <v>#REF!</v>
      </c>
      <c r="Y824" s="15" t="e">
        <f t="shared" si="8"/>
        <v>#REF!</v>
      </c>
      <c r="Z824" s="66" t="e">
        <f>'[3]From Apr 2018'!$T$18</f>
        <v>#REF!</v>
      </c>
      <c r="AA824" s="40" t="e">
        <f t="shared" si="9"/>
        <v>#REF!</v>
      </c>
    </row>
    <row r="825" spans="1:27" ht="13" x14ac:dyDescent="0.3">
      <c r="A825" s="48">
        <v>41875</v>
      </c>
      <c r="B825" s="58" t="e">
        <f t="shared" ref="B825:B830" si="10">+K825+P825+R825+U825+V825+Z825</f>
        <v>#REF!</v>
      </c>
      <c r="C825" s="18" t="e">
        <f t="shared" si="1"/>
        <v>#REF!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 t="e">
        <f>'[3]From Apr 2018'!U10</f>
        <v>#REF!</v>
      </c>
      <c r="Y825" s="15" t="e">
        <f t="shared" si="8"/>
        <v>#REF!</v>
      </c>
      <c r="Z825" s="66" t="e">
        <f>'[3]From Apr 2018'!$U$18</f>
        <v>#REF!</v>
      </c>
      <c r="AA825" s="40" t="e">
        <f t="shared" si="9"/>
        <v>#REF!</v>
      </c>
    </row>
    <row r="826" spans="1:27" ht="13" x14ac:dyDescent="0.3">
      <c r="A826" s="48">
        <v>41882</v>
      </c>
      <c r="B826" s="58" t="e">
        <f t="shared" si="10"/>
        <v>#REF!</v>
      </c>
      <c r="C826" s="18" t="e">
        <f t="shared" ref="C826:C831" si="12">(B826/B773)-1</f>
        <v>#REF!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 t="e">
        <f>'[3]From Apr 2018'!V10</f>
        <v>#REF!</v>
      </c>
      <c r="Y826" s="15" t="e">
        <f t="shared" si="8"/>
        <v>#REF!</v>
      </c>
      <c r="Z826" s="66" t="e">
        <f>'[3]From Apr 2018'!$V$18</f>
        <v>#REF!</v>
      </c>
      <c r="AA826" s="40" t="e">
        <f>(Z826/0.15)/X826</f>
        <v>#REF!</v>
      </c>
    </row>
    <row r="827" spans="1:27" ht="13" x14ac:dyDescent="0.3">
      <c r="A827" s="48">
        <v>41889</v>
      </c>
      <c r="B827" s="58" t="e">
        <f t="shared" si="10"/>
        <v>#REF!</v>
      </c>
      <c r="C827" s="18" t="e">
        <f t="shared" si="12"/>
        <v>#REF!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 t="e">
        <f>'[3]From Apr 2018'!W10</f>
        <v>#REF!</v>
      </c>
      <c r="Y827" s="15" t="e">
        <f t="shared" si="8"/>
        <v>#REF!</v>
      </c>
      <c r="Z827" s="66" t="e">
        <f>'[3]From Apr 2018'!$W$18</f>
        <v>#REF!</v>
      </c>
      <c r="AA827" s="40" t="e">
        <f>(Z827/0.15)/X827</f>
        <v>#REF!</v>
      </c>
    </row>
    <row r="828" spans="1:27" ht="13" x14ac:dyDescent="0.3">
      <c r="A828" s="48">
        <v>41896</v>
      </c>
      <c r="B828" s="58" t="e">
        <f t="shared" si="10"/>
        <v>#REF!</v>
      </c>
      <c r="C828" s="18" t="e">
        <f t="shared" si="12"/>
        <v>#REF!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 t="e">
        <f>'[3]From Apr 2018'!X10</f>
        <v>#REF!</v>
      </c>
      <c r="Y828" s="15" t="e">
        <f t="shared" si="8"/>
        <v>#REF!</v>
      </c>
      <c r="Z828" s="66" t="e">
        <f>'[3]From Apr 2018'!$X$18</f>
        <v>#REF!</v>
      </c>
      <c r="AA828" s="40" t="e">
        <f>(Z828/0.15)/X828</f>
        <v>#REF!</v>
      </c>
    </row>
    <row r="829" spans="1:27" ht="13" x14ac:dyDescent="0.3">
      <c r="A829" s="48">
        <v>41903</v>
      </c>
      <c r="B829" s="58" t="e">
        <f t="shared" si="10"/>
        <v>#REF!</v>
      </c>
      <c r="C829" s="18" t="e">
        <f t="shared" si="12"/>
        <v>#REF!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 t="e">
        <f>'[3]From Apr 2018'!Y10</f>
        <v>#REF!</v>
      </c>
      <c r="Y829" s="15" t="e">
        <f t="shared" si="8"/>
        <v>#REF!</v>
      </c>
      <c r="Z829" s="66" t="e">
        <f>'[3]From Apr 2018'!$Y$18</f>
        <v>#REF!</v>
      </c>
      <c r="AA829" s="40" t="e">
        <f>(Z829/0.15)/X829</f>
        <v>#REF!</v>
      </c>
    </row>
    <row r="830" spans="1:27" ht="13" x14ac:dyDescent="0.3">
      <c r="A830" s="48">
        <v>41910</v>
      </c>
      <c r="B830" s="58" t="e">
        <f t="shared" si="10"/>
        <v>#REF!</v>
      </c>
      <c r="C830" s="18" t="e">
        <f t="shared" si="12"/>
        <v>#REF!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 t="e">
        <f>'[3]From Apr 2018'!Z10</f>
        <v>#REF!</v>
      </c>
      <c r="Y830" s="15" t="e">
        <f t="shared" si="8"/>
        <v>#REF!</v>
      </c>
      <c r="Z830" s="66" t="e">
        <f>'[3]From Apr 2018'!$Z$18</f>
        <v>#REF!</v>
      </c>
      <c r="AA830" s="40" t="e">
        <f>(Z830/0.15)/X830</f>
        <v>#REF!</v>
      </c>
    </row>
    <row r="831" spans="1:27" ht="13" x14ac:dyDescent="0.3">
      <c r="A831" s="48">
        <v>41917</v>
      </c>
      <c r="B831" s="58" t="e">
        <f t="shared" ref="B831:B836" si="18">+K831+P831+R831+U831+V831+Z831</f>
        <v>#REF!</v>
      </c>
      <c r="C831" s="18" t="e">
        <f t="shared" si="12"/>
        <v>#REF!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 t="e">
        <f>'[3]From Apr 2018'!AA10</f>
        <v>#REF!</v>
      </c>
      <c r="Y831" s="15" t="e">
        <f t="shared" si="8"/>
        <v>#REF!</v>
      </c>
      <c r="Z831" s="66" t="e">
        <f>'[3]From Apr 2018'!$AA$18</f>
        <v>#REF!</v>
      </c>
      <c r="AA831" s="40" t="e">
        <f t="shared" ref="AA831:AA841" si="20">(Z831/0.15)/X831</f>
        <v>#REF!</v>
      </c>
    </row>
    <row r="832" spans="1:27" ht="13" x14ac:dyDescent="0.3">
      <c r="A832" s="48">
        <v>41924</v>
      </c>
      <c r="B832" s="58" t="e">
        <f t="shared" si="18"/>
        <v>#REF!</v>
      </c>
      <c r="C832" s="18" t="e">
        <f t="shared" ref="C832:C837" si="21">(B832/B779)-1</f>
        <v>#REF!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 t="e">
        <f>'[3]From Apr 2018'!AB10</f>
        <v>#REF!</v>
      </c>
      <c r="Y832" s="15" t="e">
        <f t="shared" si="8"/>
        <v>#REF!</v>
      </c>
      <c r="Z832" s="66" t="e">
        <f>'[3]From Apr 2018'!$AB$18</f>
        <v>#REF!</v>
      </c>
      <c r="AA832" s="40" t="e">
        <f t="shared" si="20"/>
        <v>#REF!</v>
      </c>
    </row>
    <row r="833" spans="1:27" ht="13" x14ac:dyDescent="0.3">
      <c r="A833" s="48">
        <v>41931</v>
      </c>
      <c r="B833" s="58" t="e">
        <f t="shared" si="18"/>
        <v>#REF!</v>
      </c>
      <c r="C833" s="18" t="e">
        <f t="shared" si="21"/>
        <v>#REF!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 t="e">
        <f>'[3]From Apr 2018'!AC10</f>
        <v>#REF!</v>
      </c>
      <c r="Y833" s="15" t="e">
        <f t="shared" si="8"/>
        <v>#REF!</v>
      </c>
      <c r="Z833" s="66" t="e">
        <f>'[3]From Apr 2018'!$AC$18</f>
        <v>#REF!</v>
      </c>
      <c r="AA833" s="40" t="e">
        <f t="shared" si="20"/>
        <v>#REF!</v>
      </c>
    </row>
    <row r="834" spans="1:27" ht="13" x14ac:dyDescent="0.3">
      <c r="A834" s="48">
        <v>41938</v>
      </c>
      <c r="B834" s="58" t="e">
        <f t="shared" si="18"/>
        <v>#REF!</v>
      </c>
      <c r="C834" s="18" t="e">
        <f t="shared" si="21"/>
        <v>#REF!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 t="e">
        <f>'[3]From Apr 2018'!AD10</f>
        <v>#REF!</v>
      </c>
      <c r="Y834" s="15" t="e">
        <f t="shared" si="8"/>
        <v>#REF!</v>
      </c>
      <c r="Z834" s="66" t="e">
        <f>'[3]From Apr 2018'!$AD$18</f>
        <v>#REF!</v>
      </c>
      <c r="AA834" s="40" t="e">
        <f t="shared" si="20"/>
        <v>#REF!</v>
      </c>
    </row>
    <row r="835" spans="1:27" ht="13" x14ac:dyDescent="0.3">
      <c r="A835" s="48">
        <v>41945</v>
      </c>
      <c r="B835" s="58" t="e">
        <f t="shared" si="18"/>
        <v>#REF!</v>
      </c>
      <c r="C835" s="18" t="e">
        <f t="shared" si="21"/>
        <v>#REF!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 t="e">
        <f>'[3]From Apr 2018'!AE10</f>
        <v>#REF!</v>
      </c>
      <c r="Y835" s="15" t="e">
        <f t="shared" si="8"/>
        <v>#REF!</v>
      </c>
      <c r="Z835" s="66" t="e">
        <f>'[3]From Apr 2018'!$AE$18</f>
        <v>#REF!</v>
      </c>
      <c r="AA835" s="40" t="e">
        <f t="shared" si="20"/>
        <v>#REF!</v>
      </c>
    </row>
    <row r="836" spans="1:27" ht="13" x14ac:dyDescent="0.3">
      <c r="A836" s="48">
        <v>41952</v>
      </c>
      <c r="B836" s="58" t="e">
        <f t="shared" si="18"/>
        <v>#REF!</v>
      </c>
      <c r="C836" s="18" t="e">
        <f t="shared" si="21"/>
        <v>#REF!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 t="e">
        <f>'[3]From Apr 2018'!AF10</f>
        <v>#REF!</v>
      </c>
      <c r="Y836" s="15" t="e">
        <f t="shared" si="8"/>
        <v>#REF!</v>
      </c>
      <c r="Z836" s="66" t="e">
        <f>'[3]From Apr 2018'!$AF$18</f>
        <v>#REF!</v>
      </c>
      <c r="AA836" s="40" t="e">
        <f t="shared" si="20"/>
        <v>#REF!</v>
      </c>
    </row>
    <row r="837" spans="1:27" ht="13" x14ac:dyDescent="0.3">
      <c r="A837" s="48">
        <v>41959</v>
      </c>
      <c r="B837" s="58" t="e">
        <f t="shared" ref="B837:B843" si="27">+K837+P837+R837+U837+V837+Z837</f>
        <v>#REF!</v>
      </c>
      <c r="C837" s="18" t="e">
        <f t="shared" si="21"/>
        <v>#REF!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 t="e">
        <f>'[3]From Apr 2018'!AG10</f>
        <v>#REF!</v>
      </c>
      <c r="Y837" s="15" t="e">
        <f t="shared" si="8"/>
        <v>#REF!</v>
      </c>
      <c r="Z837" s="66" t="e">
        <f>'[3]From Apr 2018'!$AG$18</f>
        <v>#REF!</v>
      </c>
      <c r="AA837" s="40" t="e">
        <f t="shared" si="20"/>
        <v>#REF!</v>
      </c>
    </row>
    <row r="838" spans="1:27" ht="13" x14ac:dyDescent="0.3">
      <c r="A838" s="48">
        <v>41966</v>
      </c>
      <c r="B838" s="58" t="e">
        <f t="shared" si="27"/>
        <v>#REF!</v>
      </c>
      <c r="C838" s="18" t="e">
        <f t="shared" ref="C838:C845" si="29">(B838/B785)-1</f>
        <v>#REF!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 t="e">
        <f>'[3]From Apr 2018'!AH10</f>
        <v>#REF!</v>
      </c>
      <c r="Y838" s="15" t="e">
        <f t="shared" si="8"/>
        <v>#REF!</v>
      </c>
      <c r="Z838" s="66" t="e">
        <f>'[3]From Apr 2018'!$AH$18</f>
        <v>#REF!</v>
      </c>
      <c r="AA838" s="40" t="e">
        <f t="shared" si="20"/>
        <v>#REF!</v>
      </c>
    </row>
    <row r="839" spans="1:27" ht="13" x14ac:dyDescent="0.3">
      <c r="A839" s="48">
        <v>41973</v>
      </c>
      <c r="B839" s="58" t="e">
        <f t="shared" si="27"/>
        <v>#REF!</v>
      </c>
      <c r="C839" s="18" t="e">
        <f t="shared" si="29"/>
        <v>#REF!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 t="e">
        <f>'[3]From Apr 2018'!AJ10</f>
        <v>#REF!</v>
      </c>
      <c r="Y839" s="15" t="e">
        <f t="shared" si="8"/>
        <v>#REF!</v>
      </c>
      <c r="Z839" s="66" t="e">
        <f>'[3]From Apr 2018'!$AJ$18</f>
        <v>#REF!</v>
      </c>
      <c r="AA839" s="40" t="e">
        <f t="shared" si="20"/>
        <v>#REF!</v>
      </c>
    </row>
    <row r="840" spans="1:27" ht="13" x14ac:dyDescent="0.3">
      <c r="A840" s="48">
        <v>41980</v>
      </c>
      <c r="B840" s="58" t="e">
        <f t="shared" si="27"/>
        <v>#REF!</v>
      </c>
      <c r="C840" s="18" t="e">
        <f t="shared" si="29"/>
        <v>#REF!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 t="e">
        <f>'[3]From Apr 2018'!AK10</f>
        <v>#REF!</v>
      </c>
      <c r="Y840" s="15" t="e">
        <f t="shared" si="8"/>
        <v>#REF!</v>
      </c>
      <c r="Z840" s="66" t="e">
        <f>'[3]From Apr 2018'!$AK$18</f>
        <v>#REF!</v>
      </c>
      <c r="AA840" s="40" t="e">
        <f t="shared" si="20"/>
        <v>#REF!</v>
      </c>
    </row>
    <row r="841" spans="1:27" ht="13" x14ac:dyDescent="0.3">
      <c r="A841" s="48">
        <v>41987</v>
      </c>
      <c r="B841" s="58" t="e">
        <f t="shared" si="27"/>
        <v>#REF!</v>
      </c>
      <c r="C841" s="18" t="e">
        <f t="shared" si="29"/>
        <v>#REF!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 t="e">
        <f>'[3]From Apr 2018'!AL10</f>
        <v>#REF!</v>
      </c>
      <c r="Y841" s="15" t="e">
        <f t="shared" si="8"/>
        <v>#REF!</v>
      </c>
      <c r="Z841" s="66" t="e">
        <f>'[3]From Apr 2018'!$AL$18</f>
        <v>#REF!</v>
      </c>
      <c r="AA841" s="40" t="e">
        <f t="shared" si="20"/>
        <v>#REF!</v>
      </c>
    </row>
    <row r="842" spans="1:27" ht="13" x14ac:dyDescent="0.3">
      <c r="A842" s="48">
        <v>41994</v>
      </c>
      <c r="B842" s="58" t="e">
        <f t="shared" si="27"/>
        <v>#REF!</v>
      </c>
      <c r="C842" s="18" t="e">
        <f t="shared" si="29"/>
        <v>#REF!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 t="e">
        <f>'[3]From Apr 2018'!AM10</f>
        <v>#REF!</v>
      </c>
      <c r="Y842" s="15" t="e">
        <f>(X842/X789)-1</f>
        <v>#REF!</v>
      </c>
      <c r="Z842" s="66" t="e">
        <f>'[3]From Apr 2018'!$AM$18</f>
        <v>#REF!</v>
      </c>
      <c r="AA842" s="40" t="e">
        <f>(Z842/0.15)/X842</f>
        <v>#REF!</v>
      </c>
    </row>
    <row r="843" spans="1:27" ht="13" x14ac:dyDescent="0.3">
      <c r="A843" s="48">
        <v>42001</v>
      </c>
      <c r="B843" s="58" t="e">
        <f t="shared" si="27"/>
        <v>#REF!</v>
      </c>
      <c r="C843" s="18" t="e">
        <f t="shared" si="29"/>
        <v>#REF!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 t="e">
        <f>'[3]From Apr 2018'!AN10</f>
        <v>#REF!</v>
      </c>
      <c r="Y843" s="15" t="e">
        <f>(X843/X790)-1</f>
        <v>#REF!</v>
      </c>
      <c r="Z843" s="66" t="e">
        <f>'[3]From Apr 2018'!$AN$18</f>
        <v>#REF!</v>
      </c>
      <c r="AA843" s="40" t="e">
        <f>(Z843/0.15)/X843</f>
        <v>#REF!</v>
      </c>
    </row>
    <row r="844" spans="1:27" ht="13" x14ac:dyDescent="0.3">
      <c r="A844" s="48">
        <v>42008</v>
      </c>
      <c r="B844" s="58" t="e">
        <f t="shared" ref="B844:B849" si="35">+K844+P844+R844+U844+V844+Z844</f>
        <v>#REF!</v>
      </c>
      <c r="C844" s="18" t="e">
        <f t="shared" si="29"/>
        <v>#REF!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 t="e">
        <f>'[3]From Apr 2018'!AO10</f>
        <v>#REF!</v>
      </c>
      <c r="Y844" s="15" t="e">
        <f>(X844/X791)-1</f>
        <v>#REF!</v>
      </c>
      <c r="Z844" s="66" t="e">
        <f>'[3]From Apr 2018'!$AO$18</f>
        <v>#REF!</v>
      </c>
      <c r="AA844" s="40" t="e">
        <f>(Z844/0.15)/X844</f>
        <v>#REF!</v>
      </c>
    </row>
    <row r="845" spans="1:27" ht="13" x14ac:dyDescent="0.3">
      <c r="A845" s="48">
        <v>42015</v>
      </c>
      <c r="B845" s="58" t="e">
        <f t="shared" si="35"/>
        <v>#REF!</v>
      </c>
      <c r="C845" s="18" t="e">
        <f t="shared" si="29"/>
        <v>#REF!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 t="e">
        <f>'[3]From Apr 2018'!AP10</f>
        <v>#REF!</v>
      </c>
      <c r="Y845" s="15" t="e">
        <f t="shared" ref="Y845:Y855" si="41">(X845/X792)-1</f>
        <v>#REF!</v>
      </c>
      <c r="Z845" s="66" t="e">
        <f>'[3]From Apr 2018'!$AP$18</f>
        <v>#REF!</v>
      </c>
      <c r="AA845" s="40" t="e">
        <f t="shared" ref="AA845:AA855" si="42">(Z845/0.15)/X845</f>
        <v>#REF!</v>
      </c>
    </row>
    <row r="846" spans="1:27" ht="13" x14ac:dyDescent="0.3">
      <c r="A846" s="48">
        <v>42022</v>
      </c>
      <c r="B846" s="58" t="e">
        <f t="shared" si="35"/>
        <v>#REF!</v>
      </c>
      <c r="C846" s="18" t="e">
        <f t="shared" ref="C846:C852" si="43">(B846/B793)-1</f>
        <v>#REF!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 t="e">
        <f>'[3]From Apr 2018'!AQ10</f>
        <v>#REF!</v>
      </c>
      <c r="Y846" s="15" t="e">
        <f t="shared" si="41"/>
        <v>#REF!</v>
      </c>
      <c r="Z846" s="66" t="e">
        <f>'[3]From Apr 2018'!$AQ$18</f>
        <v>#REF!</v>
      </c>
      <c r="AA846" s="40" t="e">
        <f t="shared" si="42"/>
        <v>#REF!</v>
      </c>
    </row>
    <row r="847" spans="1:27" ht="13" x14ac:dyDescent="0.3">
      <c r="A847" s="48">
        <v>42029</v>
      </c>
      <c r="B847" s="58" t="e">
        <f t="shared" si="35"/>
        <v>#REF!</v>
      </c>
      <c r="C847" s="18" t="e">
        <f t="shared" si="43"/>
        <v>#REF!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 t="e">
        <f>'[3]From Apr 2018'!AR10</f>
        <v>#REF!</v>
      </c>
      <c r="Y847" s="15" t="e">
        <f t="shared" si="41"/>
        <v>#REF!</v>
      </c>
      <c r="Z847" s="66" t="e">
        <f>'[3]From Apr 2018'!$AR$18</f>
        <v>#REF!</v>
      </c>
      <c r="AA847" s="40" t="e">
        <f t="shared" si="42"/>
        <v>#REF!</v>
      </c>
    </row>
    <row r="848" spans="1:27" ht="13" x14ac:dyDescent="0.3">
      <c r="A848" s="48">
        <v>42036</v>
      </c>
      <c r="B848" s="58" t="e">
        <f t="shared" si="35"/>
        <v>#REF!</v>
      </c>
      <c r="C848" s="18" t="e">
        <f t="shared" si="43"/>
        <v>#REF!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 t="e">
        <f>'[3]From Apr 2018'!AS10</f>
        <v>#REF!</v>
      </c>
      <c r="Y848" s="15" t="e">
        <f t="shared" si="41"/>
        <v>#REF!</v>
      </c>
      <c r="Z848" s="66" t="e">
        <f>'[3]From Apr 2018'!$AS$18</f>
        <v>#REF!</v>
      </c>
      <c r="AA848" s="40" t="e">
        <f t="shared" si="42"/>
        <v>#REF!</v>
      </c>
    </row>
    <row r="849" spans="1:27" ht="13" x14ac:dyDescent="0.3">
      <c r="A849" s="48">
        <v>42043</v>
      </c>
      <c r="B849" s="58" t="e">
        <f t="shared" si="35"/>
        <v>#REF!</v>
      </c>
      <c r="C849" s="18" t="e">
        <f t="shared" si="43"/>
        <v>#REF!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 t="e">
        <f>'[3]From Apr 2018'!AT10</f>
        <v>#REF!</v>
      </c>
      <c r="Y849" s="15" t="e">
        <f t="shared" si="41"/>
        <v>#REF!</v>
      </c>
      <c r="Z849" s="66" t="e">
        <f>'[3]From Apr 2018'!$AT$18</f>
        <v>#REF!</v>
      </c>
      <c r="AA849" s="40" t="e">
        <f t="shared" si="42"/>
        <v>#REF!</v>
      </c>
    </row>
    <row r="850" spans="1:27" ht="13" x14ac:dyDescent="0.3">
      <c r="A850" s="48">
        <v>42050</v>
      </c>
      <c r="B850" s="58" t="e">
        <f t="shared" ref="B850:B855" si="45">+K850+P850+R850+U850+V850+Z850</f>
        <v>#REF!</v>
      </c>
      <c r="C850" s="18" t="e">
        <f t="shared" si="43"/>
        <v>#REF!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 t="e">
        <f>'[3]From Apr 2018'!AU10</f>
        <v>#REF!</v>
      </c>
      <c r="Y850" s="15" t="e">
        <f t="shared" si="41"/>
        <v>#REF!</v>
      </c>
      <c r="Z850" s="66" t="e">
        <f>'[3]From Apr 2018'!$AU$18</f>
        <v>#REF!</v>
      </c>
      <c r="AA850" s="40" t="e">
        <f t="shared" si="42"/>
        <v>#REF!</v>
      </c>
    </row>
    <row r="851" spans="1:27" ht="13" x14ac:dyDescent="0.3">
      <c r="A851" s="48">
        <v>42057</v>
      </c>
      <c r="B851" s="58" t="e">
        <f t="shared" si="45"/>
        <v>#REF!</v>
      </c>
      <c r="C851" s="18" t="e">
        <f t="shared" si="43"/>
        <v>#REF!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 t="e">
        <f>'[3]From Apr 2018'!AV10</f>
        <v>#REF!</v>
      </c>
      <c r="Y851" s="15" t="e">
        <f t="shared" si="41"/>
        <v>#REF!</v>
      </c>
      <c r="Z851" s="66" t="e">
        <f>'[3]From Apr 2018'!$AV$18</f>
        <v>#REF!</v>
      </c>
      <c r="AA851" s="40" t="e">
        <f t="shared" si="42"/>
        <v>#REF!</v>
      </c>
    </row>
    <row r="852" spans="1:27" ht="13" x14ac:dyDescent="0.3">
      <c r="A852" s="48">
        <v>42064</v>
      </c>
      <c r="B852" s="58" t="e">
        <f t="shared" si="45"/>
        <v>#REF!</v>
      </c>
      <c r="C852" s="18" t="e">
        <f t="shared" si="43"/>
        <v>#REF!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 t="e">
        <f>'[3]From Apr 2018'!AW10</f>
        <v>#REF!</v>
      </c>
      <c r="Y852" s="15" t="e">
        <f t="shared" si="41"/>
        <v>#REF!</v>
      </c>
      <c r="Z852" s="66" t="e">
        <f>'[3]From Apr 2018'!$AW$18</f>
        <v>#REF!</v>
      </c>
      <c r="AA852" s="40" t="e">
        <f t="shared" si="42"/>
        <v>#REF!</v>
      </c>
    </row>
    <row r="853" spans="1:27" ht="13" x14ac:dyDescent="0.3">
      <c r="A853" s="48">
        <v>42071</v>
      </c>
      <c r="B853" s="58" t="e">
        <f t="shared" si="45"/>
        <v>#REF!</v>
      </c>
      <c r="C853" s="18" t="e">
        <f t="shared" ref="C853:C859" si="52">(B853/B800)-1</f>
        <v>#REF!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 t="e">
        <f>'[3]From Apr 2018'!AX10</f>
        <v>#REF!</v>
      </c>
      <c r="Y853" s="15" t="e">
        <f t="shared" si="41"/>
        <v>#REF!</v>
      </c>
      <c r="Z853" s="66" t="e">
        <f>'[3]From Apr 2018'!$AX$18</f>
        <v>#REF!</v>
      </c>
      <c r="AA853" s="40" t="e">
        <f t="shared" si="42"/>
        <v>#REF!</v>
      </c>
    </row>
    <row r="854" spans="1:27" ht="13" x14ac:dyDescent="0.3">
      <c r="A854" s="48">
        <v>42078</v>
      </c>
      <c r="B854" s="58" t="e">
        <f t="shared" si="45"/>
        <v>#REF!</v>
      </c>
      <c r="C854" s="18" t="e">
        <f t="shared" si="52"/>
        <v>#REF!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 t="e">
        <f>'[3]From Apr 2018'!AY10</f>
        <v>#REF!</v>
      </c>
      <c r="Y854" s="15" t="e">
        <f t="shared" si="41"/>
        <v>#REF!</v>
      </c>
      <c r="Z854" s="66" t="e">
        <f>'[3]From Apr 2018'!$AY$18</f>
        <v>#REF!</v>
      </c>
      <c r="AA854" s="40" t="e">
        <f t="shared" si="42"/>
        <v>#REF!</v>
      </c>
    </row>
    <row r="855" spans="1:27" ht="13" x14ac:dyDescent="0.3">
      <c r="A855" s="48">
        <v>42085</v>
      </c>
      <c r="B855" s="58" t="e">
        <f t="shared" si="45"/>
        <v>#REF!</v>
      </c>
      <c r="C855" s="18" t="e">
        <f t="shared" si="52"/>
        <v>#REF!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 t="e">
        <f>'[3]From Apr 2018'!AZ10</f>
        <v>#REF!</v>
      </c>
      <c r="Y855" s="15" t="e">
        <f t="shared" si="41"/>
        <v>#REF!</v>
      </c>
      <c r="Z855" s="66" t="e">
        <f>'[3]From Apr 2018'!$AZ$18</f>
        <v>#REF!</v>
      </c>
      <c r="AA855" s="40" t="e">
        <f t="shared" si="42"/>
        <v>#REF!</v>
      </c>
    </row>
    <row r="856" spans="1:27" ht="13" x14ac:dyDescent="0.3">
      <c r="A856" s="48">
        <v>42092</v>
      </c>
      <c r="B856" s="58" t="e">
        <f t="shared" ref="B856:B861" si="53">+K856+P856+R856+U856+V856+Z856</f>
        <v>#REF!</v>
      </c>
      <c r="C856" s="18" t="e">
        <f t="shared" si="52"/>
        <v>#REF!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 t="e">
        <f>'[3]From Apr 2018'!BA10</f>
        <v>#REF!</v>
      </c>
      <c r="Y856" s="15" t="e">
        <f t="shared" ref="Y856:Y866" si="59">(X856/X803)-1</f>
        <v>#REF!</v>
      </c>
      <c r="Z856" s="66" t="e">
        <f>'[3]From Apr 2018'!$BA$18</f>
        <v>#REF!</v>
      </c>
      <c r="AA856" s="40" t="e">
        <f t="shared" ref="AA856:AA861" si="60">(Z856/0.15)/X856</f>
        <v>#REF!</v>
      </c>
    </row>
    <row r="857" spans="1:27" ht="13" x14ac:dyDescent="0.3">
      <c r="A857" s="48">
        <v>42099</v>
      </c>
      <c r="B857" s="58" t="e">
        <f t="shared" si="53"/>
        <v>#REF!</v>
      </c>
      <c r="C857" s="18" t="e">
        <f t="shared" si="52"/>
        <v>#REF!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 t="e">
        <f>'[3]From Apr 2018'!BB10</f>
        <v>#REF!</v>
      </c>
      <c r="Y857" s="15" t="e">
        <f t="shared" si="59"/>
        <v>#REF!</v>
      </c>
      <c r="Z857" s="66" t="e">
        <f>'[3]From Apr 2018'!$BB$18</f>
        <v>#REF!</v>
      </c>
      <c r="AA857" s="40" t="e">
        <f t="shared" si="60"/>
        <v>#REF!</v>
      </c>
    </row>
    <row r="858" spans="1:27" ht="13" x14ac:dyDescent="0.3">
      <c r="A858" s="48">
        <v>42106</v>
      </c>
      <c r="B858" s="58" t="e">
        <f t="shared" si="53"/>
        <v>#REF!</v>
      </c>
      <c r="C858" s="18" t="e">
        <f t="shared" si="52"/>
        <v>#REF!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 t="e">
        <f>'[3]From Apr 2018'!BC10</f>
        <v>#REF!</v>
      </c>
      <c r="Y858" s="15" t="e">
        <f t="shared" si="59"/>
        <v>#REF!</v>
      </c>
      <c r="Z858" s="66" t="e">
        <f>'[3]From Apr 2018'!$BC$18</f>
        <v>#REF!</v>
      </c>
      <c r="AA858" s="40" t="e">
        <f t="shared" si="60"/>
        <v>#REF!</v>
      </c>
    </row>
    <row r="859" spans="1:27" ht="13" x14ac:dyDescent="0.3">
      <c r="A859" s="48">
        <v>42113</v>
      </c>
      <c r="B859" s="58" t="e">
        <f t="shared" si="53"/>
        <v>#REF!</v>
      </c>
      <c r="C859" s="18" t="e">
        <f t="shared" si="52"/>
        <v>#REF!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 t="e">
        <f>'[3]From Apr 2018'!BD10</f>
        <v>#REF!</v>
      </c>
      <c r="Y859" s="15" t="e">
        <f t="shared" si="59"/>
        <v>#REF!</v>
      </c>
      <c r="Z859" s="66" t="e">
        <f>'[3]From Apr 2018'!$BD$18</f>
        <v>#REF!</v>
      </c>
      <c r="AA859" s="40" t="e">
        <f t="shared" si="60"/>
        <v>#REF!</v>
      </c>
    </row>
    <row r="860" spans="1:27" ht="13" x14ac:dyDescent="0.3">
      <c r="A860" s="48">
        <v>42120</v>
      </c>
      <c r="B860" s="58" t="e">
        <f t="shared" si="53"/>
        <v>#REF!</v>
      </c>
      <c r="C860" s="18" t="e">
        <f t="shared" ref="C860:C866" si="62">(B860/B807)-1</f>
        <v>#REF!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 t="e">
        <f>'[3]From Apr 2018'!BE10</f>
        <v>#REF!</v>
      </c>
      <c r="Y860" s="15" t="e">
        <f t="shared" si="59"/>
        <v>#REF!</v>
      </c>
      <c r="Z860" s="66" t="e">
        <f>'[3]From Apr 2018'!$BE$18</f>
        <v>#REF!</v>
      </c>
      <c r="AA860" s="40" t="e">
        <f t="shared" si="60"/>
        <v>#REF!</v>
      </c>
    </row>
    <row r="861" spans="1:27" ht="13" x14ac:dyDescent="0.3">
      <c r="A861" s="48">
        <v>42127</v>
      </c>
      <c r="B861" s="58" t="e">
        <f t="shared" si="53"/>
        <v>#REF!</v>
      </c>
      <c r="C861" s="18" t="e">
        <f t="shared" si="62"/>
        <v>#REF!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 t="e">
        <f>'[3]From Apr 2018'!BF10</f>
        <v>#REF!</v>
      </c>
      <c r="Y861" s="15" t="e">
        <f t="shared" si="59"/>
        <v>#REF!</v>
      </c>
      <c r="Z861" s="66" t="e">
        <f>'[3]From Apr 2018'!$BF$18</f>
        <v>#REF!</v>
      </c>
      <c r="AA861" s="40" t="e">
        <f t="shared" si="60"/>
        <v>#REF!</v>
      </c>
    </row>
    <row r="862" spans="1:27" ht="13" x14ac:dyDescent="0.3">
      <c r="A862" s="48">
        <v>42134</v>
      </c>
      <c r="B862" s="58" t="e">
        <f t="shared" ref="B862:B867" si="63">+K862+P862+R862+U862+V862+Z862</f>
        <v>#REF!</v>
      </c>
      <c r="C862" s="18" t="e">
        <f t="shared" si="62"/>
        <v>#REF!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 t="e">
        <f>'[3]From Apr 2018'!BG10</f>
        <v>#REF!</v>
      </c>
      <c r="Y862" s="15" t="e">
        <f t="shared" si="59"/>
        <v>#REF!</v>
      </c>
      <c r="Z862" s="66" t="e">
        <f>'[3]From Apr 2018'!$BG$18</f>
        <v>#REF!</v>
      </c>
      <c r="AA862" s="40" t="e">
        <f>(Z862/0.15)/X862</f>
        <v>#REF!</v>
      </c>
    </row>
    <row r="863" spans="1:27" ht="13" x14ac:dyDescent="0.3">
      <c r="A863" s="48">
        <v>42141</v>
      </c>
      <c r="B863" s="58" t="e">
        <f t="shared" si="63"/>
        <v>#REF!</v>
      </c>
      <c r="C863" s="18" t="e">
        <f t="shared" si="62"/>
        <v>#REF!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 t="e">
        <f>'[3]From Apr 2018'!BH$10</f>
        <v>#REF!</v>
      </c>
      <c r="Y863" s="15" t="e">
        <f t="shared" si="59"/>
        <v>#REF!</v>
      </c>
      <c r="Z863" s="66" t="e">
        <f>'[3]From Apr 2018'!$BH$18</f>
        <v>#REF!</v>
      </c>
      <c r="AA863" s="40" t="e">
        <f>(Z863/0.15)/X863</f>
        <v>#REF!</v>
      </c>
    </row>
    <row r="864" spans="1:27" ht="13" x14ac:dyDescent="0.3">
      <c r="A864" s="48">
        <v>42148</v>
      </c>
      <c r="B864" s="58" t="e">
        <f t="shared" si="63"/>
        <v>#REF!</v>
      </c>
      <c r="C864" s="18" t="e">
        <f t="shared" si="62"/>
        <v>#REF!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 t="e">
        <f>'[3]From Apr 2018'!BI$10</f>
        <v>#REF!</v>
      </c>
      <c r="Y864" s="15" t="e">
        <f t="shared" si="59"/>
        <v>#REF!</v>
      </c>
      <c r="Z864" s="66" t="e">
        <f>'[3]From Apr 2018'!$BI$18</f>
        <v>#REF!</v>
      </c>
      <c r="AA864" s="40" t="e">
        <f>(Z864/0.15)/X864</f>
        <v>#REF!</v>
      </c>
    </row>
    <row r="865" spans="1:27" ht="13" x14ac:dyDescent="0.3">
      <c r="A865" s="48">
        <v>42155</v>
      </c>
      <c r="B865" s="58" t="e">
        <f t="shared" si="63"/>
        <v>#REF!</v>
      </c>
      <c r="C865" s="18" t="e">
        <f t="shared" si="62"/>
        <v>#REF!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 t="e">
        <f>'[3]From Apr 2018'!BJ$10</f>
        <v>#REF!</v>
      </c>
      <c r="Y865" s="15" t="e">
        <f t="shared" si="59"/>
        <v>#REF!</v>
      </c>
      <c r="Z865" s="66" t="e">
        <f>'[3]From Apr 2018'!$BJ$18</f>
        <v>#REF!</v>
      </c>
      <c r="AA865" s="40" t="e">
        <f>(Z865/0.15)/X865</f>
        <v>#REF!</v>
      </c>
    </row>
    <row r="866" spans="1:27" ht="13" x14ac:dyDescent="0.3">
      <c r="A866" s="48">
        <v>42162</v>
      </c>
      <c r="B866" s="58" t="e">
        <f t="shared" si="63"/>
        <v>#REF!</v>
      </c>
      <c r="C866" s="18" t="e">
        <f t="shared" si="62"/>
        <v>#REF!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 t="e">
        <f>'[3]From Apr 2018'!BK$10</f>
        <v>#REF!</v>
      </c>
      <c r="Y866" s="15" t="e">
        <f t="shared" si="59"/>
        <v>#REF!</v>
      </c>
      <c r="Z866" s="66" t="e">
        <f>'[3]From Apr 2018'!$BK$18</f>
        <v>#REF!</v>
      </c>
      <c r="AA866" s="40" t="e">
        <f t="shared" ref="AA866:AA871" si="70">(Z866/0.15)/X866</f>
        <v>#REF!</v>
      </c>
    </row>
    <row r="867" spans="1:27" ht="13" x14ac:dyDescent="0.3">
      <c r="A867" s="48">
        <v>42169</v>
      </c>
      <c r="B867" s="58" t="e">
        <f t="shared" si="63"/>
        <v>#REF!</v>
      </c>
      <c r="C867" s="18" t="e">
        <f t="shared" ref="C867:C873" si="71">(B867/B814)-1</f>
        <v>#REF!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 t="e">
        <f>'[3]From Apr 2018'!BL$10</f>
        <v>#REF!</v>
      </c>
      <c r="Y867" s="15" t="e">
        <f>(X867/X814)-1</f>
        <v>#REF!</v>
      </c>
      <c r="Z867" s="66" t="e">
        <f>'[3]From Apr 2018'!$BL$18</f>
        <v>#REF!</v>
      </c>
      <c r="AA867" s="40" t="e">
        <f t="shared" si="70"/>
        <v>#REF!</v>
      </c>
    </row>
    <row r="868" spans="1:27" ht="13" x14ac:dyDescent="0.3">
      <c r="A868" s="48">
        <v>42176</v>
      </c>
      <c r="B868" s="58" t="e">
        <f t="shared" ref="B868:B873" si="72">+K868+P868+R868+U868+V868+Z868</f>
        <v>#REF!</v>
      </c>
      <c r="C868" s="18" t="e">
        <f t="shared" si="71"/>
        <v>#REF!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 t="e">
        <f>'[3]From Apr 2018'!BM$10</f>
        <v>#REF!</v>
      </c>
      <c r="Y868" s="15" t="e">
        <f>(X868/X815)-1</f>
        <v>#REF!</v>
      </c>
      <c r="Z868" s="66" t="e">
        <f>'[3]From Apr 2018'!$BM$18</f>
        <v>#REF!</v>
      </c>
      <c r="AA868" s="40" t="e">
        <f t="shared" si="70"/>
        <v>#REF!</v>
      </c>
    </row>
    <row r="869" spans="1:27" ht="13" x14ac:dyDescent="0.3">
      <c r="A869" s="48">
        <v>42183</v>
      </c>
      <c r="B869" s="58" t="e">
        <f t="shared" si="72"/>
        <v>#REF!</v>
      </c>
      <c r="C869" s="18" t="e">
        <f t="shared" si="71"/>
        <v>#REF!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 t="e">
        <f>'[3]From Apr 2018'!BN$10</f>
        <v>#REF!</v>
      </c>
      <c r="Y869" s="15" t="e">
        <f>(X869/X816)-1</f>
        <v>#REF!</v>
      </c>
      <c r="Z869" s="66" t="e">
        <f>'[3]From Apr 2018'!$BN$18</f>
        <v>#REF!</v>
      </c>
      <c r="AA869" s="40" t="e">
        <f t="shared" si="70"/>
        <v>#REF!</v>
      </c>
    </row>
    <row r="870" spans="1:27" ht="13" x14ac:dyDescent="0.3">
      <c r="A870" s="48">
        <v>42190</v>
      </c>
      <c r="B870" s="58" t="e">
        <f t="shared" si="72"/>
        <v>#REF!</v>
      </c>
      <c r="C870" s="18" t="e">
        <f t="shared" si="71"/>
        <v>#REF!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 t="e">
        <f>'[3]From Apr 2018'!BO$10</f>
        <v>#REF!</v>
      </c>
      <c r="Y870" s="15" t="e">
        <f t="shared" ref="Y870:Y875" si="78">(X870/X817)-1</f>
        <v>#REF!</v>
      </c>
      <c r="Z870" s="66" t="e">
        <f>'[3]From Apr 2018'!$BO$18</f>
        <v>#REF!</v>
      </c>
      <c r="AA870" s="40" t="e">
        <f t="shared" si="70"/>
        <v>#REF!</v>
      </c>
    </row>
    <row r="871" spans="1:27" ht="13" x14ac:dyDescent="0.3">
      <c r="A871" s="48">
        <v>42197</v>
      </c>
      <c r="B871" s="58" t="e">
        <f t="shared" si="72"/>
        <v>#REF!</v>
      </c>
      <c r="C871" s="18" t="e">
        <f t="shared" si="71"/>
        <v>#REF!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 t="e">
        <f>'[3]From Apr 2018'!BP$10</f>
        <v>#REF!</v>
      </c>
      <c r="Y871" s="15" t="e">
        <f t="shared" si="78"/>
        <v>#REF!</v>
      </c>
      <c r="Z871" s="66" t="e">
        <f>'[3]From Apr 2018'!$BP$18</f>
        <v>#REF!</v>
      </c>
      <c r="AA871" s="40" t="e">
        <f t="shared" si="70"/>
        <v>#REF!</v>
      </c>
    </row>
    <row r="872" spans="1:27" ht="13" x14ac:dyDescent="0.3">
      <c r="A872" s="48">
        <v>42204</v>
      </c>
      <c r="B872" s="58" t="e">
        <f t="shared" si="72"/>
        <v>#REF!</v>
      </c>
      <c r="C872" s="18" t="e">
        <f t="shared" si="71"/>
        <v>#REF!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 t="e">
        <f>'[3]From Apr 2018'!$BQ$10</f>
        <v>#REF!</v>
      </c>
      <c r="Y872" s="15" t="e">
        <f t="shared" si="78"/>
        <v>#REF!</v>
      </c>
      <c r="Z872" s="66" t="e">
        <f>'[3]From Apr 2018'!$BQ$18</f>
        <v>#REF!</v>
      </c>
      <c r="AA872" s="40" t="e">
        <f>(Z872/0.15)/X872</f>
        <v>#REF!</v>
      </c>
    </row>
    <row r="873" spans="1:27" ht="13" x14ac:dyDescent="0.3">
      <c r="A873" s="48">
        <v>42211</v>
      </c>
      <c r="B873" s="58" t="e">
        <f t="shared" si="72"/>
        <v>#REF!</v>
      </c>
      <c r="C873" s="18" t="e">
        <f t="shared" si="71"/>
        <v>#REF!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 t="e">
        <f>'[3]From Apr 2018'!BR$10</f>
        <v>#REF!</v>
      </c>
      <c r="Y873" s="15" t="e">
        <f t="shared" si="78"/>
        <v>#REF!</v>
      </c>
      <c r="Z873" s="66" t="e">
        <f>'[3]From Apr 2018'!$BR$18</f>
        <v>#REF!</v>
      </c>
      <c r="AA873" s="40" t="e">
        <f>(Z873/0.15)/X873</f>
        <v>#REF!</v>
      </c>
    </row>
    <row r="874" spans="1:27" ht="13" x14ac:dyDescent="0.3">
      <c r="A874" s="48">
        <v>42218</v>
      </c>
      <c r="B874" s="58" t="e">
        <f t="shared" ref="B874:B879" si="80">+K874+P874+R874+U874+V874+Z874</f>
        <v>#REF!</v>
      </c>
      <c r="C874" s="18" t="e">
        <f t="shared" ref="C874:C879" si="81">(B874/B821)-1</f>
        <v>#REF!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 t="e">
        <f>'[3]From Apr 2018'!$BS$10</f>
        <v>#REF!</v>
      </c>
      <c r="Y874" s="15" t="e">
        <f t="shared" si="78"/>
        <v>#REF!</v>
      </c>
      <c r="Z874" s="66" t="e">
        <f>'[3]From Apr 2018'!$BS$18</f>
        <v>#REF!</v>
      </c>
      <c r="AA874" s="40" t="e">
        <f>(Z874/0.15)/X874</f>
        <v>#REF!</v>
      </c>
    </row>
    <row r="875" spans="1:27" ht="13" x14ac:dyDescent="0.3">
      <c r="A875" s="48">
        <v>42225</v>
      </c>
      <c r="B875" s="58" t="e">
        <f t="shared" si="80"/>
        <v>#REF!</v>
      </c>
      <c r="C875" s="18" t="e">
        <f t="shared" si="81"/>
        <v>#REF!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 t="e">
        <f>'[3]From Apr 2018'!$BT$10</f>
        <v>#REF!</v>
      </c>
      <c r="Y875" s="15" t="e">
        <f t="shared" si="78"/>
        <v>#REF!</v>
      </c>
      <c r="Z875" s="66" t="e">
        <f>'[3]From Apr 2018'!$BT$18</f>
        <v>#REF!</v>
      </c>
      <c r="AA875" s="40" t="e">
        <f t="shared" ref="AA875:AA880" si="87">(Z875/0.15)/X875</f>
        <v>#REF!</v>
      </c>
    </row>
    <row r="876" spans="1:27" ht="13" x14ac:dyDescent="0.3">
      <c r="A876" s="48">
        <v>42232</v>
      </c>
      <c r="B876" s="58" t="e">
        <f t="shared" si="80"/>
        <v>#REF!</v>
      </c>
      <c r="C876" s="18" t="e">
        <f t="shared" si="81"/>
        <v>#REF!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 t="e">
        <f>'[3]From Apr 2018'!$BU$10</f>
        <v>#REF!</v>
      </c>
      <c r="Y876" s="15" t="e">
        <f t="shared" ref="Y876:Y881" si="88">(X876/X823)-1</f>
        <v>#REF!</v>
      </c>
      <c r="Z876" s="66" t="e">
        <f>'[3]From Apr 2018'!$BU$18</f>
        <v>#REF!</v>
      </c>
      <c r="AA876" s="40" t="e">
        <f>(Z876/0.15)/X876</f>
        <v>#REF!</v>
      </c>
    </row>
    <row r="877" spans="1:27" ht="13" x14ac:dyDescent="0.3">
      <c r="A877" s="48">
        <v>43700</v>
      </c>
      <c r="B877" s="58" t="e">
        <f t="shared" si="80"/>
        <v>#REF!</v>
      </c>
      <c r="C877" s="18" t="e">
        <f t="shared" si="81"/>
        <v>#REF!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 t="e">
        <f>'[3]From Apr 2018'!$BV$10</f>
        <v>#REF!</v>
      </c>
      <c r="Y877" s="15" t="e">
        <f t="shared" si="88"/>
        <v>#REF!</v>
      </c>
      <c r="Z877" s="66" t="e">
        <f>'[3]From Apr 2018'!$BV$18</f>
        <v>#REF!</v>
      </c>
      <c r="AA877" s="40" t="e">
        <f t="shared" si="87"/>
        <v>#REF!</v>
      </c>
    </row>
    <row r="878" spans="1:27" ht="13" x14ac:dyDescent="0.3">
      <c r="A878" s="48">
        <v>42246</v>
      </c>
      <c r="B878" s="58" t="e">
        <f t="shared" si="80"/>
        <v>#REF!</v>
      </c>
      <c r="C878" s="18" t="e">
        <f t="shared" si="81"/>
        <v>#REF!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 t="e">
        <f>'[3]From Apr 2018'!$BW$10</f>
        <v>#REF!</v>
      </c>
      <c r="Y878" s="15" t="e">
        <f t="shared" si="88"/>
        <v>#REF!</v>
      </c>
      <c r="Z878" s="66" t="e">
        <f>'[3]From Apr 2018'!$BW$18</f>
        <v>#REF!</v>
      </c>
      <c r="AA878" s="40" t="e">
        <f t="shared" si="87"/>
        <v>#REF!</v>
      </c>
    </row>
    <row r="879" spans="1:27" ht="13" x14ac:dyDescent="0.3">
      <c r="A879" s="48">
        <v>42253</v>
      </c>
      <c r="B879" s="58" t="e">
        <f t="shared" si="80"/>
        <v>#REF!</v>
      </c>
      <c r="C879" s="18" t="e">
        <f t="shared" si="81"/>
        <v>#REF!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 t="e">
        <f>'[3]From Apr 2018'!$BX$10</f>
        <v>#REF!</v>
      </c>
      <c r="Y879" s="15" t="e">
        <f t="shared" si="88"/>
        <v>#REF!</v>
      </c>
      <c r="Z879" s="66" t="e">
        <f>'[3]From Apr 2018'!$BX$18</f>
        <v>#REF!</v>
      </c>
      <c r="AA879" s="40" t="e">
        <f>(Z879/0.15)/X879</f>
        <v>#REF!</v>
      </c>
    </row>
    <row r="880" spans="1:27" ht="13" x14ac:dyDescent="0.3">
      <c r="A880" s="48">
        <v>42260</v>
      </c>
      <c r="B880" s="58" t="e">
        <f t="shared" ref="B880:B885" si="90">+K880+P880+R880+U880+V880+Z880</f>
        <v>#REF!</v>
      </c>
      <c r="C880" s="18" t="e">
        <f t="shared" ref="C880:C886" si="91">(B880/B827)-1</f>
        <v>#REF!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 t="e">
        <f>'[3]From Apr 2018'!$BY$10</f>
        <v>#REF!</v>
      </c>
      <c r="Y880" s="15" t="e">
        <f t="shared" si="88"/>
        <v>#REF!</v>
      </c>
      <c r="Z880" s="66" t="e">
        <f>'[3]From Apr 2018'!$BY$18</f>
        <v>#REF!</v>
      </c>
      <c r="AA880" s="40" t="e">
        <f t="shared" si="87"/>
        <v>#REF!</v>
      </c>
    </row>
    <row r="881" spans="1:27" ht="13" x14ac:dyDescent="0.3">
      <c r="A881" s="48">
        <v>42267</v>
      </c>
      <c r="B881" s="58" t="e">
        <f t="shared" si="90"/>
        <v>#REF!</v>
      </c>
      <c r="C881" s="18" t="e">
        <f t="shared" si="91"/>
        <v>#REF!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 t="e">
        <f>'[3]From Apr 2018'!$BZ$10</f>
        <v>#REF!</v>
      </c>
      <c r="Y881" s="15" t="e">
        <f t="shared" si="88"/>
        <v>#REF!</v>
      </c>
      <c r="Z881" s="66" t="e">
        <f>'[3]From Apr 2018'!$BZ$18</f>
        <v>#REF!</v>
      </c>
      <c r="AA881" s="40" t="e">
        <f t="shared" ref="AA881:AA886" si="97">(Z881/0.15)/X881</f>
        <v>#REF!</v>
      </c>
    </row>
    <row r="882" spans="1:27" ht="13" x14ac:dyDescent="0.3">
      <c r="A882" s="48">
        <v>42274</v>
      </c>
      <c r="B882" s="58" t="e">
        <f t="shared" si="90"/>
        <v>#REF!</v>
      </c>
      <c r="C882" s="18" t="e">
        <f t="shared" si="91"/>
        <v>#REF!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 t="e">
        <f>'[3]From Apr 2018'!$CA$10</f>
        <v>#REF!</v>
      </c>
      <c r="Y882" s="15" t="e">
        <f t="shared" ref="Y882:Y891" si="98">(X882/X829)-1</f>
        <v>#REF!</v>
      </c>
      <c r="Z882" s="66" t="e">
        <f>'[3]From Apr 2018'!$CA$18</f>
        <v>#REF!</v>
      </c>
      <c r="AA882" s="40" t="e">
        <f t="shared" si="97"/>
        <v>#REF!</v>
      </c>
    </row>
    <row r="883" spans="1:27" ht="13" x14ac:dyDescent="0.3">
      <c r="A883" s="48">
        <v>42281</v>
      </c>
      <c r="B883" s="58" t="e">
        <f t="shared" si="90"/>
        <v>#REF!</v>
      </c>
      <c r="C883" s="18" t="e">
        <f t="shared" si="91"/>
        <v>#REF!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 t="e">
        <f>'[3]From Apr 2018'!$CB$10</f>
        <v>#REF!</v>
      </c>
      <c r="Y883" s="15" t="e">
        <f t="shared" si="98"/>
        <v>#REF!</v>
      </c>
      <c r="Z883" s="66" t="e">
        <f>'[3]From Apr 2018'!$CB$18</f>
        <v>#REF!</v>
      </c>
      <c r="AA883" s="40" t="e">
        <f>(Z883/0.15)/X883</f>
        <v>#REF!</v>
      </c>
    </row>
    <row r="884" spans="1:27" ht="13" x14ac:dyDescent="0.3">
      <c r="A884" s="48">
        <v>42288</v>
      </c>
      <c r="B884" s="58" t="e">
        <f t="shared" si="90"/>
        <v>#REF!</v>
      </c>
      <c r="C884" s="18" t="e">
        <f t="shared" si="91"/>
        <v>#REF!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 t="e">
        <f>'[3]From Apr 2018'!$CC$10</f>
        <v>#REF!</v>
      </c>
      <c r="Y884" s="15" t="e">
        <f t="shared" si="98"/>
        <v>#REF!</v>
      </c>
      <c r="Z884" s="66" t="e">
        <f>'[3]From Apr 2018'!$CC$18</f>
        <v>#REF!</v>
      </c>
      <c r="AA884" s="40" t="e">
        <f t="shared" si="97"/>
        <v>#REF!</v>
      </c>
    </row>
    <row r="885" spans="1:27" ht="13" x14ac:dyDescent="0.3">
      <c r="A885" s="48">
        <v>42295</v>
      </c>
      <c r="B885" s="58" t="e">
        <f t="shared" si="90"/>
        <v>#REF!</v>
      </c>
      <c r="C885" s="18" t="e">
        <f t="shared" si="91"/>
        <v>#REF!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 t="e">
        <f>'[3]From Apr 2018'!$CD$10</f>
        <v>#REF!</v>
      </c>
      <c r="Y885" s="15" t="e">
        <f t="shared" si="98"/>
        <v>#REF!</v>
      </c>
      <c r="Z885" s="66" t="e">
        <f>'[3]From Apr 2018'!$CD$18</f>
        <v>#REF!</v>
      </c>
      <c r="AA885" s="40" t="e">
        <f>(Z885/0.15)/X885</f>
        <v>#REF!</v>
      </c>
    </row>
    <row r="886" spans="1:27" ht="13" x14ac:dyDescent="0.3">
      <c r="A886" s="48">
        <v>42302</v>
      </c>
      <c r="B886" s="58" t="e">
        <f t="shared" ref="B886:B891" si="100">+K886+P886+R886+U886+V886+Z886</f>
        <v>#REF!</v>
      </c>
      <c r="C886" s="18" t="e">
        <f t="shared" si="91"/>
        <v>#REF!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 t="e">
        <f>'[3]From Apr 2018'!$CE$10</f>
        <v>#REF!</v>
      </c>
      <c r="Y886" s="15" t="e">
        <f t="shared" si="98"/>
        <v>#REF!</v>
      </c>
      <c r="Z886" s="66" t="e">
        <f>'[3]From Apr 2018'!$CE$18</f>
        <v>#REF!</v>
      </c>
      <c r="AA886" s="40" t="e">
        <f t="shared" si="97"/>
        <v>#REF!</v>
      </c>
    </row>
    <row r="887" spans="1:27" ht="13" x14ac:dyDescent="0.3">
      <c r="A887" s="48">
        <v>42309</v>
      </c>
      <c r="B887" s="58" t="e">
        <f t="shared" si="100"/>
        <v>#REF!</v>
      </c>
      <c r="C887" s="18" t="e">
        <f t="shared" ref="C887:C896" si="104">(B887/B834)-1</f>
        <v>#REF!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 t="e">
        <f>'[3]From Apr 2018'!$CF$10</f>
        <v>#REF!</v>
      </c>
      <c r="Y887" s="15" t="e">
        <f t="shared" si="98"/>
        <v>#REF!</v>
      </c>
      <c r="Z887" s="66" t="e">
        <f>'[3]From Apr 2018'!$CF$18</f>
        <v>#REF!</v>
      </c>
      <c r="AA887" s="40" t="e">
        <f>(Z887/0.15)/X887</f>
        <v>#REF!</v>
      </c>
    </row>
    <row r="888" spans="1:27" ht="13" x14ac:dyDescent="0.3">
      <c r="A888" s="48">
        <v>42316</v>
      </c>
      <c r="B888" s="58" t="e">
        <f t="shared" si="100"/>
        <v>#REF!</v>
      </c>
      <c r="C888" s="18" t="e">
        <f t="shared" si="104"/>
        <v>#REF!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 t="e">
        <f>'[3]From Apr 2018'!$CG$10</f>
        <v>#REF!</v>
      </c>
      <c r="Y888" s="15" t="e">
        <f t="shared" si="98"/>
        <v>#REF!</v>
      </c>
      <c r="Z888" s="66" t="e">
        <f>'[3]From Apr 2018'!$CG$18</f>
        <v>#REF!</v>
      </c>
      <c r="AA888" s="40" t="e">
        <f>(Z888/0.15)/X888</f>
        <v>#REF!</v>
      </c>
    </row>
    <row r="889" spans="1:27" ht="13" x14ac:dyDescent="0.3">
      <c r="A889" s="48">
        <v>42323</v>
      </c>
      <c r="B889" s="58" t="e">
        <f t="shared" si="100"/>
        <v>#REF!</v>
      </c>
      <c r="C889" s="18" t="e">
        <f t="shared" si="104"/>
        <v>#REF!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 t="e">
        <f>'[3]From Apr 2018'!$CH$10</f>
        <v>#REF!</v>
      </c>
      <c r="Y889" s="15" t="e">
        <f t="shared" si="98"/>
        <v>#REF!</v>
      </c>
      <c r="Z889" s="66" t="e">
        <f>'[3]From Apr 2018'!$CH$18</f>
        <v>#REF!</v>
      </c>
      <c r="AA889" s="40" t="e">
        <f>(Z889/0.15)/X889</f>
        <v>#REF!</v>
      </c>
    </row>
    <row r="890" spans="1:27" ht="13" x14ac:dyDescent="0.3">
      <c r="A890" s="48">
        <v>42330</v>
      </c>
      <c r="B890" s="58" t="e">
        <f t="shared" si="100"/>
        <v>#REF!</v>
      </c>
      <c r="C890" s="18" t="e">
        <f t="shared" si="104"/>
        <v>#REF!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 t="e">
        <f>'[3]From Apr 2018'!$CI$10</f>
        <v>#REF!</v>
      </c>
      <c r="Y890" s="15" t="e">
        <f t="shared" si="98"/>
        <v>#REF!</v>
      </c>
      <c r="Z890" s="66" t="e">
        <f>'[3]From Apr 2018'!$CI$18</f>
        <v>#REF!</v>
      </c>
      <c r="AA890" s="40" t="e">
        <f>(Z890/0.15)/X890</f>
        <v>#REF!</v>
      </c>
    </row>
    <row r="891" spans="1:27" ht="13" x14ac:dyDescent="0.3">
      <c r="A891" s="48">
        <v>42337</v>
      </c>
      <c r="B891" s="58" t="e">
        <f t="shared" si="100"/>
        <v>#REF!</v>
      </c>
      <c r="C891" s="18" t="e">
        <f t="shared" si="104"/>
        <v>#REF!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 t="e">
        <f>'[3]From Apr 2018'!$CJ$10</f>
        <v>#REF!</v>
      </c>
      <c r="Y891" s="15" t="e">
        <f t="shared" si="98"/>
        <v>#REF!</v>
      </c>
      <c r="Z891" s="66" t="e">
        <f>'[3]From Apr 2018'!$CJ$18</f>
        <v>#REF!</v>
      </c>
      <c r="AA891" s="40" t="e">
        <f t="shared" ref="AA891:AA903" si="108">(Z891/0.15)/X891</f>
        <v>#REF!</v>
      </c>
    </row>
    <row r="892" spans="1:27" ht="13" x14ac:dyDescent="0.3">
      <c r="A892" s="48">
        <v>42344</v>
      </c>
      <c r="B892" s="58" t="e">
        <f t="shared" ref="B892:B897" si="109">+K892+P892+R892+U892+V892+Z892</f>
        <v>#REF!</v>
      </c>
      <c r="C892" s="18" t="e">
        <f t="shared" si="104"/>
        <v>#REF!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 t="e">
        <f>'[3]From Apr 2018'!$CK$10</f>
        <v>#REF!</v>
      </c>
      <c r="Y892" s="15" t="e">
        <f t="shared" ref="Y892:Y907" si="113">(X892/X839)-1</f>
        <v>#REF!</v>
      </c>
      <c r="Z892" s="66" t="e">
        <f>'[3]From Apr 2018'!$CK$18</f>
        <v>#REF!</v>
      </c>
      <c r="AA892" s="40" t="e">
        <f t="shared" si="108"/>
        <v>#REF!</v>
      </c>
    </row>
    <row r="893" spans="1:27" ht="13" x14ac:dyDescent="0.3">
      <c r="A893" s="48">
        <v>42351</v>
      </c>
      <c r="B893" s="58" t="e">
        <f t="shared" si="109"/>
        <v>#REF!</v>
      </c>
      <c r="C893" s="18" t="e">
        <f t="shared" si="104"/>
        <v>#REF!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 t="e">
        <f>'[3]From Apr 2018'!$CL$10</f>
        <v>#REF!</v>
      </c>
      <c r="Y893" s="15" t="e">
        <f t="shared" si="113"/>
        <v>#REF!</v>
      </c>
      <c r="Z893" s="66" t="e">
        <f>'[3]From Apr 2018'!$CL$18</f>
        <v>#REF!</v>
      </c>
      <c r="AA893" s="40" t="e">
        <f t="shared" si="108"/>
        <v>#REF!</v>
      </c>
    </row>
    <row r="894" spans="1:27" ht="13" x14ac:dyDescent="0.3">
      <c r="A894" s="48">
        <v>42358</v>
      </c>
      <c r="B894" s="58" t="e">
        <f t="shared" si="109"/>
        <v>#REF!</v>
      </c>
      <c r="C894" s="18" t="e">
        <f t="shared" si="104"/>
        <v>#REF!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 t="e">
        <f>'[3]From Apr 2018'!$CM$10</f>
        <v>#REF!</v>
      </c>
      <c r="Y894" s="15" t="e">
        <f t="shared" si="113"/>
        <v>#REF!</v>
      </c>
      <c r="Z894" s="66" t="e">
        <f>'[3]From Apr 2018'!$CM$18</f>
        <v>#REF!</v>
      </c>
      <c r="AA894" s="40" t="e">
        <f t="shared" si="108"/>
        <v>#REF!</v>
      </c>
    </row>
    <row r="895" spans="1:27" ht="13" x14ac:dyDescent="0.3">
      <c r="A895" s="48">
        <v>42365</v>
      </c>
      <c r="B895" s="58" t="e">
        <f t="shared" si="109"/>
        <v>#REF!</v>
      </c>
      <c r="C895" s="18" t="e">
        <f t="shared" si="104"/>
        <v>#REF!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 t="e">
        <f>'[3]From Apr 2018'!$CN$10</f>
        <v>#REF!</v>
      </c>
      <c r="Y895" s="15" t="e">
        <f t="shared" si="113"/>
        <v>#REF!</v>
      </c>
      <c r="Z895" s="66" t="e">
        <f>'[3]From Apr 2018'!$CN$18</f>
        <v>#REF!</v>
      </c>
      <c r="AA895" s="40" t="e">
        <f t="shared" si="108"/>
        <v>#REF!</v>
      </c>
    </row>
    <row r="896" spans="1:27" ht="13" x14ac:dyDescent="0.3">
      <c r="A896" s="48">
        <v>42372</v>
      </c>
      <c r="B896" s="58" t="e">
        <f t="shared" si="109"/>
        <v>#REF!</v>
      </c>
      <c r="C896" s="18" t="e">
        <f t="shared" si="104"/>
        <v>#REF!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 t="e">
        <f>'[3]From Apr 2018'!$CO$10</f>
        <v>#REF!</v>
      </c>
      <c r="Y896" s="15" t="e">
        <f t="shared" si="113"/>
        <v>#REF!</v>
      </c>
      <c r="Z896" s="66" t="e">
        <f>'[3]From Apr 2018'!$CO$18</f>
        <v>#REF!</v>
      </c>
      <c r="AA896" s="40" t="e">
        <f t="shared" si="108"/>
        <v>#REF!</v>
      </c>
    </row>
    <row r="897" spans="1:27" ht="13" x14ac:dyDescent="0.3">
      <c r="A897" s="48">
        <v>42379</v>
      </c>
      <c r="B897" s="58" t="e">
        <f t="shared" si="109"/>
        <v>#REF!</v>
      </c>
      <c r="C897" s="18" t="e">
        <f t="shared" ref="C897:C903" si="114">(B897/B844)-1</f>
        <v>#REF!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 t="e">
        <f>'[3]From Apr 2018'!$CP$10</f>
        <v>#REF!</v>
      </c>
      <c r="Y897" s="15" t="e">
        <f t="shared" si="113"/>
        <v>#REF!</v>
      </c>
      <c r="Z897" s="66" t="e">
        <f>'[3]From Apr 2018'!$CP$18</f>
        <v>#REF!</v>
      </c>
      <c r="AA897" s="40" t="e">
        <f t="shared" si="108"/>
        <v>#REF!</v>
      </c>
    </row>
    <row r="898" spans="1:27" ht="13" x14ac:dyDescent="0.3">
      <c r="A898" s="48">
        <v>42386</v>
      </c>
      <c r="B898" s="58" t="e">
        <f t="shared" ref="B898:B903" si="118">+K898+P898+R898+U898+V898+Z898</f>
        <v>#REF!</v>
      </c>
      <c r="C898" s="18" t="e">
        <f t="shared" si="114"/>
        <v>#REF!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 t="e">
        <f>'[3]From Apr 2018'!$CQ$10</f>
        <v>#REF!</v>
      </c>
      <c r="Y898" s="15" t="e">
        <f t="shared" si="113"/>
        <v>#REF!</v>
      </c>
      <c r="Z898" s="66" t="e">
        <f>'[3]From Apr 2018'!$CQ$18</f>
        <v>#REF!</v>
      </c>
      <c r="AA898" s="40" t="e">
        <f t="shared" si="108"/>
        <v>#REF!</v>
      </c>
    </row>
    <row r="899" spans="1:27" ht="13" x14ac:dyDescent="0.3">
      <c r="A899" s="48">
        <v>42393</v>
      </c>
      <c r="B899" s="58" t="e">
        <f t="shared" si="118"/>
        <v>#REF!</v>
      </c>
      <c r="C899" s="18" t="e">
        <f t="shared" si="114"/>
        <v>#REF!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 t="e">
        <f>'[3]From Apr 2018'!$CR$10</f>
        <v>#REF!</v>
      </c>
      <c r="Y899" s="15" t="e">
        <f t="shared" si="113"/>
        <v>#REF!</v>
      </c>
      <c r="Z899" s="66" t="e">
        <f>'[3]From Apr 2018'!$CR$18</f>
        <v>#REF!</v>
      </c>
      <c r="AA899" s="40" t="e">
        <f t="shared" si="108"/>
        <v>#REF!</v>
      </c>
    </row>
    <row r="900" spans="1:27" ht="13" x14ac:dyDescent="0.3">
      <c r="A900" s="48">
        <v>42400</v>
      </c>
      <c r="B900" s="58" t="e">
        <f t="shared" si="118"/>
        <v>#REF!</v>
      </c>
      <c r="C900" s="18" t="e">
        <f t="shared" si="114"/>
        <v>#REF!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 t="e">
        <f>'[3]From Apr 2018'!$CS$10</f>
        <v>#REF!</v>
      </c>
      <c r="Y900" s="15" t="e">
        <f t="shared" si="113"/>
        <v>#REF!</v>
      </c>
      <c r="Z900" s="66" t="e">
        <f>'[3]From Apr 2018'!$CS$18</f>
        <v>#REF!</v>
      </c>
      <c r="AA900" s="40" t="e">
        <f t="shared" si="108"/>
        <v>#REF!</v>
      </c>
    </row>
    <row r="901" spans="1:27" ht="13" x14ac:dyDescent="0.3">
      <c r="A901" s="48">
        <v>42407</v>
      </c>
      <c r="B901" s="58" t="e">
        <f t="shared" si="118"/>
        <v>#REF!</v>
      </c>
      <c r="C901" s="18" t="e">
        <f t="shared" si="114"/>
        <v>#REF!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 t="e">
        <f>'[3]From Apr 2018'!$CT$10</f>
        <v>#REF!</v>
      </c>
      <c r="Y901" s="15" t="e">
        <f t="shared" si="113"/>
        <v>#REF!</v>
      </c>
      <c r="Z901" s="66" t="e">
        <f>'[3]From Apr 2018'!$CT$18</f>
        <v>#REF!</v>
      </c>
      <c r="AA901" s="40" t="e">
        <f t="shared" si="108"/>
        <v>#REF!</v>
      </c>
    </row>
    <row r="902" spans="1:27" ht="13" x14ac:dyDescent="0.3">
      <c r="A902" s="48">
        <v>42414</v>
      </c>
      <c r="B902" s="58" t="e">
        <f t="shared" si="118"/>
        <v>#REF!</v>
      </c>
      <c r="C902" s="18" t="e">
        <f t="shared" si="114"/>
        <v>#REF!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 t="e">
        <f>'[3]From Apr 2018'!$CU$10</f>
        <v>#REF!</v>
      </c>
      <c r="Y902" s="15" t="e">
        <f t="shared" si="113"/>
        <v>#REF!</v>
      </c>
      <c r="Z902" s="66" t="e">
        <f>'[3]From Apr 2018'!$CU$18</f>
        <v>#REF!</v>
      </c>
      <c r="AA902" s="40" t="e">
        <f t="shared" si="108"/>
        <v>#REF!</v>
      </c>
    </row>
    <row r="903" spans="1:27" ht="13" x14ac:dyDescent="0.3">
      <c r="A903" s="48">
        <v>42421</v>
      </c>
      <c r="B903" s="58" t="e">
        <f t="shared" si="118"/>
        <v>#REF!</v>
      </c>
      <c r="C903" s="18" t="e">
        <f t="shared" si="114"/>
        <v>#REF!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 t="e">
        <f>'[3]From Apr 2018'!$CV$10</f>
        <v>#REF!</v>
      </c>
      <c r="Y903" s="15" t="e">
        <f t="shared" si="113"/>
        <v>#REF!</v>
      </c>
      <c r="Z903" s="66" t="e">
        <f>'[3]From Apr 2018'!$CV$18</f>
        <v>#REF!</v>
      </c>
      <c r="AA903" s="40" t="e">
        <f t="shared" si="108"/>
        <v>#REF!</v>
      </c>
    </row>
    <row r="904" spans="1:27" ht="13" x14ac:dyDescent="0.3">
      <c r="A904" s="48">
        <v>42428</v>
      </c>
      <c r="B904" s="58" t="e">
        <f t="shared" ref="B904:B909" si="122">+K904+P904+R904+U904+V904+Z904</f>
        <v>#REF!</v>
      </c>
      <c r="C904" s="18" t="e">
        <f t="shared" ref="C904:C909" si="123">(B904/B851)-1</f>
        <v>#REF!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 t="e">
        <f>'[3]From Apr 2018'!CW$10</f>
        <v>#REF!</v>
      </c>
      <c r="Y904" s="15" t="e">
        <f t="shared" si="113"/>
        <v>#REF!</v>
      </c>
      <c r="Z904" s="66" t="e">
        <f>'[3]From Apr 2018'!$CW$18</f>
        <v>#REF!</v>
      </c>
      <c r="AA904" s="40" t="e">
        <f t="shared" ref="AA904:AA909" si="130">(Z904/0.15)/X904</f>
        <v>#REF!</v>
      </c>
    </row>
    <row r="905" spans="1:27" ht="13" x14ac:dyDescent="0.3">
      <c r="A905" s="48">
        <v>42435</v>
      </c>
      <c r="B905" s="58" t="e">
        <f t="shared" si="122"/>
        <v>#REF!</v>
      </c>
      <c r="C905" s="18" t="e">
        <f t="shared" si="123"/>
        <v>#REF!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 t="e">
        <f>'[3]From Apr 2018'!CX$10</f>
        <v>#REF!</v>
      </c>
      <c r="Y905" s="15" t="e">
        <f t="shared" si="113"/>
        <v>#REF!</v>
      </c>
      <c r="Z905" s="66" t="e">
        <f>'[3]From Apr 2018'!$CX$18</f>
        <v>#REF!</v>
      </c>
      <c r="AA905" s="40" t="e">
        <f t="shared" si="130"/>
        <v>#REF!</v>
      </c>
    </row>
    <row r="906" spans="1:27" ht="13" x14ac:dyDescent="0.3">
      <c r="A906" s="48">
        <v>42442</v>
      </c>
      <c r="B906" s="58" t="e">
        <f t="shared" si="122"/>
        <v>#REF!</v>
      </c>
      <c r="C906" s="18" t="e">
        <f t="shared" si="123"/>
        <v>#REF!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 t="e">
        <f>'[3]From Apr 2018'!$CY$10</f>
        <v>#REF!</v>
      </c>
      <c r="Y906" s="15" t="e">
        <f t="shared" si="113"/>
        <v>#REF!</v>
      </c>
      <c r="Z906" s="66" t="e">
        <f>'[3]From Apr 2018'!$CY$18</f>
        <v>#REF!</v>
      </c>
      <c r="AA906" s="40" t="e">
        <f t="shared" si="130"/>
        <v>#REF!</v>
      </c>
    </row>
    <row r="907" spans="1:27" ht="13" x14ac:dyDescent="0.3">
      <c r="A907" s="48">
        <v>42449</v>
      </c>
      <c r="B907" s="58" t="e">
        <f t="shared" si="122"/>
        <v>#REF!</v>
      </c>
      <c r="C907" s="18" t="e">
        <f t="shared" si="123"/>
        <v>#REF!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 t="e">
        <f>'[3]From Apr 2018'!$CZ$10</f>
        <v>#REF!</v>
      </c>
      <c r="Y907" s="15" t="e">
        <f t="shared" si="113"/>
        <v>#REF!</v>
      </c>
      <c r="Z907" s="66" t="e">
        <f>'[3]From Apr 2018'!$CZ$18</f>
        <v>#REF!</v>
      </c>
      <c r="AA907" s="40" t="e">
        <f t="shared" si="130"/>
        <v>#REF!</v>
      </c>
    </row>
    <row r="908" spans="1:27" ht="13" x14ac:dyDescent="0.3">
      <c r="A908" s="48">
        <v>42456</v>
      </c>
      <c r="B908" s="58" t="e">
        <f t="shared" si="122"/>
        <v>#REF!</v>
      </c>
      <c r="C908" s="18" t="e">
        <f t="shared" si="123"/>
        <v>#REF!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 t="e">
        <f>'[3]From Apr 2018'!$DA$10</f>
        <v>#REF!</v>
      </c>
      <c r="Y908" s="15" t="e">
        <f t="shared" ref="Y908:Y914" si="131">(X908/X855)-1</f>
        <v>#REF!</v>
      </c>
      <c r="Z908" s="66" t="e">
        <f>'[3]From Apr 2018'!$DA$18</f>
        <v>#REF!</v>
      </c>
      <c r="AA908" s="40" t="e">
        <f t="shared" si="130"/>
        <v>#REF!</v>
      </c>
    </row>
    <row r="909" spans="1:27" ht="13" x14ac:dyDescent="0.3">
      <c r="A909" s="48">
        <v>42463</v>
      </c>
      <c r="B909" s="58" t="e">
        <f t="shared" si="122"/>
        <v>#REF!</v>
      </c>
      <c r="C909" s="18" t="e">
        <f t="shared" si="123"/>
        <v>#REF!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 t="e">
        <f>'[3]From Apr 2018'!$DB$10</f>
        <v>#REF!</v>
      </c>
      <c r="Y909" s="15" t="e">
        <f t="shared" si="131"/>
        <v>#REF!</v>
      </c>
      <c r="Z909" s="66" t="e">
        <f>'[3]From Apr 2018'!$DB$18</f>
        <v>#REF!</v>
      </c>
      <c r="AA909" s="40" t="e">
        <f t="shared" si="130"/>
        <v>#REF!</v>
      </c>
    </row>
    <row r="910" spans="1:27" ht="13" x14ac:dyDescent="0.3">
      <c r="A910" s="48">
        <v>42470</v>
      </c>
      <c r="B910" s="58" t="e">
        <f t="shared" ref="B910:B915" si="132">+K910+P910+R910+U910+V910+Z910</f>
        <v>#REF!</v>
      </c>
      <c r="C910" s="18" t="e">
        <f t="shared" ref="C910:C915" si="133">(B910/B857)-1</f>
        <v>#REF!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 t="e">
        <f>'[3]From Apr 2018'!$DC$10</f>
        <v>#REF!</v>
      </c>
      <c r="Y910" s="15" t="e">
        <f t="shared" si="131"/>
        <v>#REF!</v>
      </c>
      <c r="Z910" s="66" t="e">
        <f>'[3]From Apr 2018'!$DC$18</f>
        <v>#REF!</v>
      </c>
      <c r="AA910" s="40" t="e">
        <f t="shared" ref="AA910:AA915" si="140">(Z910/0.15)/X910</f>
        <v>#REF!</v>
      </c>
    </row>
    <row r="911" spans="1:27" ht="13" x14ac:dyDescent="0.3">
      <c r="A911" s="48">
        <v>42477</v>
      </c>
      <c r="B911" s="58" t="e">
        <f t="shared" si="132"/>
        <v>#REF!</v>
      </c>
      <c r="C911" s="18" t="e">
        <f t="shared" si="133"/>
        <v>#REF!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 t="e">
        <f>'[3]From Apr 2018'!$DD$10</f>
        <v>#REF!</v>
      </c>
      <c r="Y911" s="15" t="e">
        <f t="shared" si="131"/>
        <v>#REF!</v>
      </c>
      <c r="Z911" s="66" t="e">
        <f>'[3]From Apr 2018'!$DD$18</f>
        <v>#REF!</v>
      </c>
      <c r="AA911" s="40" t="e">
        <f t="shared" si="140"/>
        <v>#REF!</v>
      </c>
    </row>
    <row r="912" spans="1:27" ht="13" x14ac:dyDescent="0.3">
      <c r="A912" s="48">
        <v>42484</v>
      </c>
      <c r="B912" s="58" t="e">
        <f t="shared" si="132"/>
        <v>#REF!</v>
      </c>
      <c r="C912" s="18" t="e">
        <f t="shared" si="133"/>
        <v>#REF!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 t="e">
        <f>'[3]From Apr 2018'!$DE$10</f>
        <v>#REF!</v>
      </c>
      <c r="Y912" s="15" t="e">
        <f t="shared" si="131"/>
        <v>#REF!</v>
      </c>
      <c r="Z912" s="66" t="e">
        <f>'[3]From Apr 2018'!$DE$18</f>
        <v>#REF!</v>
      </c>
      <c r="AA912" s="40" t="e">
        <f t="shared" si="140"/>
        <v>#REF!</v>
      </c>
    </row>
    <row r="913" spans="1:27" ht="13" x14ac:dyDescent="0.3">
      <c r="A913" s="48">
        <v>42491</v>
      </c>
      <c r="B913" s="58" t="e">
        <f t="shared" si="132"/>
        <v>#REF!</v>
      </c>
      <c r="C913" s="18" t="e">
        <f t="shared" si="133"/>
        <v>#REF!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 t="e">
        <f>'[3]From Apr 2018'!$DF$10</f>
        <v>#REF!</v>
      </c>
      <c r="Y913" s="15" t="e">
        <f t="shared" si="131"/>
        <v>#REF!</v>
      </c>
      <c r="Z913" s="66" t="e">
        <f>'[3]From Apr 2018'!$DF$18</f>
        <v>#REF!</v>
      </c>
      <c r="AA913" s="40" t="e">
        <f t="shared" si="140"/>
        <v>#REF!</v>
      </c>
    </row>
    <row r="914" spans="1:27" ht="13" x14ac:dyDescent="0.3">
      <c r="A914" s="48">
        <v>42498</v>
      </c>
      <c r="B914" s="58" t="e">
        <f t="shared" si="132"/>
        <v>#REF!</v>
      </c>
      <c r="C914" s="18" t="e">
        <f t="shared" si="133"/>
        <v>#REF!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 t="e">
        <f>'[3]From Apr 2018'!$DG$10</f>
        <v>#REF!</v>
      </c>
      <c r="Y914" s="15" t="e">
        <f t="shared" si="131"/>
        <v>#REF!</v>
      </c>
      <c r="Z914" s="66" t="e">
        <f>'[3]From Apr 2018'!$DG$18</f>
        <v>#REF!</v>
      </c>
      <c r="AA914" s="40" t="e">
        <f t="shared" si="140"/>
        <v>#REF!</v>
      </c>
    </row>
    <row r="915" spans="1:27" ht="13" x14ac:dyDescent="0.3">
      <c r="A915" s="48">
        <v>42505</v>
      </c>
      <c r="B915" s="58" t="e">
        <f t="shared" si="132"/>
        <v>#REF!</v>
      </c>
      <c r="C915" s="18" t="e">
        <f t="shared" si="133"/>
        <v>#REF!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 t="e">
        <f>'[3]From Apr 2018'!$DH$10</f>
        <v>#REF!</v>
      </c>
      <c r="Y915" s="15" t="e">
        <f t="shared" ref="Y915:Y921" si="141">(X915/X862)-1</f>
        <v>#REF!</v>
      </c>
      <c r="Z915" s="66" t="e">
        <f>'[3]From Apr 2018'!$DH$18</f>
        <v>#REF!</v>
      </c>
      <c r="AA915" s="40" t="e">
        <f t="shared" si="140"/>
        <v>#REF!</v>
      </c>
    </row>
    <row r="916" spans="1:27" ht="13" x14ac:dyDescent="0.3">
      <c r="A916" s="48">
        <v>42512</v>
      </c>
      <c r="B916" s="58" t="e">
        <f t="shared" ref="B916:B921" si="142">+K916+P916+R916+U916+V916+Z916</f>
        <v>#REF!</v>
      </c>
      <c r="C916" s="18" t="e">
        <f t="shared" ref="C916:C922" si="143">(B916/B863)-1</f>
        <v>#REF!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 t="e">
        <f>'[3]From Apr 2018'!$DI$10</f>
        <v>#REF!</v>
      </c>
      <c r="Y916" s="15" t="e">
        <f t="shared" si="141"/>
        <v>#REF!</v>
      </c>
      <c r="Z916" s="66" t="e">
        <f>'[3]From Apr 2018'!$DI$18</f>
        <v>#REF!</v>
      </c>
      <c r="AA916" s="40" t="e">
        <f t="shared" ref="AA916:AA921" si="150">(Z916/0.15)/X916</f>
        <v>#REF!</v>
      </c>
    </row>
    <row r="917" spans="1:27" ht="13" x14ac:dyDescent="0.3">
      <c r="A917" s="48">
        <v>42519</v>
      </c>
      <c r="B917" s="58" t="e">
        <f t="shared" si="142"/>
        <v>#REF!</v>
      </c>
      <c r="C917" s="18" t="e">
        <f t="shared" si="143"/>
        <v>#REF!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 t="e">
        <f>'[3]From Apr 2018'!$DJ$10</f>
        <v>#REF!</v>
      </c>
      <c r="Y917" s="15" t="e">
        <f t="shared" si="141"/>
        <v>#REF!</v>
      </c>
      <c r="Z917" s="66" t="e">
        <f>'[3]From Apr 2018'!$DJ$18</f>
        <v>#REF!</v>
      </c>
      <c r="AA917" s="40" t="e">
        <f t="shared" si="150"/>
        <v>#REF!</v>
      </c>
    </row>
    <row r="918" spans="1:27" ht="13" x14ac:dyDescent="0.3">
      <c r="A918" s="48">
        <v>42526</v>
      </c>
      <c r="B918" s="58" t="e">
        <f t="shared" si="142"/>
        <v>#REF!</v>
      </c>
      <c r="C918" s="18" t="e">
        <f t="shared" si="143"/>
        <v>#REF!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 t="e">
        <f>'[3]From Apr 2018'!$DK$10</f>
        <v>#REF!</v>
      </c>
      <c r="Y918" s="15" t="e">
        <f t="shared" si="141"/>
        <v>#REF!</v>
      </c>
      <c r="Z918" s="66" t="e">
        <f>'[3]From Apr 2018'!$DK$18</f>
        <v>#REF!</v>
      </c>
      <c r="AA918" s="40" t="e">
        <f t="shared" si="150"/>
        <v>#REF!</v>
      </c>
    </row>
    <row r="919" spans="1:27" ht="13" x14ac:dyDescent="0.3">
      <c r="A919" s="48">
        <v>42533</v>
      </c>
      <c r="B919" s="58" t="e">
        <f t="shared" si="142"/>
        <v>#REF!</v>
      </c>
      <c r="C919" s="18" t="e">
        <f t="shared" si="143"/>
        <v>#REF!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 t="e">
        <f>'[3]From Apr 2018'!$DL$10</f>
        <v>#REF!</v>
      </c>
      <c r="Y919" s="15" t="e">
        <f t="shared" si="141"/>
        <v>#REF!</v>
      </c>
      <c r="Z919" s="66" t="e">
        <f>'[3]From Apr 2018'!$DL$18</f>
        <v>#REF!</v>
      </c>
      <c r="AA919" s="40" t="e">
        <f t="shared" si="150"/>
        <v>#REF!</v>
      </c>
    </row>
    <row r="920" spans="1:27" ht="13" x14ac:dyDescent="0.3">
      <c r="A920" s="48">
        <v>42540</v>
      </c>
      <c r="B920" s="58" t="e">
        <f t="shared" si="142"/>
        <v>#REF!</v>
      </c>
      <c r="C920" s="18" t="e">
        <f t="shared" si="143"/>
        <v>#REF!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 t="e">
        <f>'[3]From Apr 2018'!$DM$10</f>
        <v>#REF!</v>
      </c>
      <c r="Y920" s="15" t="e">
        <f t="shared" si="141"/>
        <v>#REF!</v>
      </c>
      <c r="Z920" s="66" t="e">
        <f>'[3]From Apr 2018'!$DM$18</f>
        <v>#REF!</v>
      </c>
      <c r="AA920" s="40" t="e">
        <f t="shared" si="150"/>
        <v>#REF!</v>
      </c>
    </row>
    <row r="921" spans="1:27" ht="13" x14ac:dyDescent="0.3">
      <c r="A921" s="48">
        <v>42547</v>
      </c>
      <c r="B921" s="58" t="e">
        <f t="shared" si="142"/>
        <v>#REF!</v>
      </c>
      <c r="C921" s="18" t="e">
        <f t="shared" si="143"/>
        <v>#REF!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 t="e">
        <f>'[3]From Apr 2018'!$DN$10</f>
        <v>#REF!</v>
      </c>
      <c r="Y921" s="15" t="e">
        <f t="shared" si="141"/>
        <v>#REF!</v>
      </c>
      <c r="Z921" s="66" t="e">
        <f>'[3]From Apr 2018'!$DN$18</f>
        <v>#REF!</v>
      </c>
      <c r="AA921" s="40" t="e">
        <f t="shared" si="150"/>
        <v>#REF!</v>
      </c>
    </row>
    <row r="922" spans="1:27" ht="13" x14ac:dyDescent="0.3">
      <c r="A922" s="48">
        <v>42554</v>
      </c>
      <c r="B922" s="58" t="e">
        <f t="shared" ref="B922:B927" si="151">+K922+P922+R922+U922+V922+Z922</f>
        <v>#REF!</v>
      </c>
      <c r="C922" s="18" t="e">
        <f t="shared" si="143"/>
        <v>#REF!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 t="e">
        <f>'[3]From Apr 2018'!$DO$10</f>
        <v>#REF!</v>
      </c>
      <c r="Y922" s="15" t="e">
        <f t="shared" ref="Y922:Y928" si="155">(X922/X869)-1</f>
        <v>#REF!</v>
      </c>
      <c r="Z922" s="66" t="e">
        <f>'[3]From Apr 2018'!$DO$18</f>
        <v>#REF!</v>
      </c>
      <c r="AA922" s="40" t="e">
        <f t="shared" ref="AA922:AA927" si="156">(Z922/0.15)/X922</f>
        <v>#REF!</v>
      </c>
    </row>
    <row r="923" spans="1:27" ht="13" x14ac:dyDescent="0.3">
      <c r="A923" s="48">
        <v>42561</v>
      </c>
      <c r="B923" s="58" t="e">
        <f t="shared" si="151"/>
        <v>#REF!</v>
      </c>
      <c r="C923" s="18" t="e">
        <f t="shared" ref="C923:C930" si="157">(B923/B870)-1</f>
        <v>#REF!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 t="e">
        <f>'[3]From Apr 2018'!$DP$10</f>
        <v>#REF!</v>
      </c>
      <c r="Y923" s="15" t="e">
        <f t="shared" si="155"/>
        <v>#REF!</v>
      </c>
      <c r="Z923" s="66" t="e">
        <f>'[3]From Apr 2018'!$DP$18</f>
        <v>#REF!</v>
      </c>
      <c r="AA923" s="40" t="e">
        <f t="shared" si="156"/>
        <v>#REF!</v>
      </c>
    </row>
    <row r="924" spans="1:27" ht="13" x14ac:dyDescent="0.3">
      <c r="A924" s="48">
        <v>42568</v>
      </c>
      <c r="B924" s="58" t="e">
        <f t="shared" si="151"/>
        <v>#REF!</v>
      </c>
      <c r="C924" s="18" t="e">
        <f t="shared" si="157"/>
        <v>#REF!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 t="e">
        <f>'[3]From Apr 2018'!$DQ$10</f>
        <v>#REF!</v>
      </c>
      <c r="Y924" s="15" t="e">
        <f t="shared" si="155"/>
        <v>#REF!</v>
      </c>
      <c r="Z924" s="66" t="e">
        <f>'[3]From Apr 2018'!$DQ$18</f>
        <v>#REF!</v>
      </c>
      <c r="AA924" s="40" t="e">
        <f t="shared" si="156"/>
        <v>#REF!</v>
      </c>
    </row>
    <row r="925" spans="1:27" ht="13" x14ac:dyDescent="0.3">
      <c r="A925" s="48">
        <v>42575</v>
      </c>
      <c r="B925" s="58" t="e">
        <f t="shared" si="151"/>
        <v>#REF!</v>
      </c>
      <c r="C925" s="18" t="e">
        <f t="shared" si="157"/>
        <v>#REF!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 t="e">
        <f>'[3]From Apr 2018'!$DR$10</f>
        <v>#REF!</v>
      </c>
      <c r="Y925" s="15" t="e">
        <f t="shared" si="155"/>
        <v>#REF!</v>
      </c>
      <c r="Z925" s="66" t="e">
        <f>'[3]From Apr 2018'!$DR$18</f>
        <v>#REF!</v>
      </c>
      <c r="AA925" s="40" t="e">
        <f t="shared" si="156"/>
        <v>#REF!</v>
      </c>
    </row>
    <row r="926" spans="1:27" ht="13" x14ac:dyDescent="0.3">
      <c r="A926" s="48">
        <v>42582</v>
      </c>
      <c r="B926" s="58" t="e">
        <f t="shared" si="151"/>
        <v>#REF!</v>
      </c>
      <c r="C926" s="18" t="e">
        <f t="shared" si="157"/>
        <v>#REF!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 t="e">
        <f>'[3]From Apr 2018'!$DS$10</f>
        <v>#REF!</v>
      </c>
      <c r="Y926" s="15" t="e">
        <f t="shared" si="155"/>
        <v>#REF!</v>
      </c>
      <c r="Z926" s="66" t="e">
        <f>'[3]From Apr 2018'!$DS$18</f>
        <v>#REF!</v>
      </c>
      <c r="AA926" s="40" t="e">
        <f t="shared" si="156"/>
        <v>#REF!</v>
      </c>
    </row>
    <row r="927" spans="1:27" ht="13" x14ac:dyDescent="0.3">
      <c r="A927" s="48">
        <v>42589</v>
      </c>
      <c r="B927" s="58" t="e">
        <f t="shared" si="151"/>
        <v>#REF!</v>
      </c>
      <c r="C927" s="18" t="e">
        <f t="shared" si="157"/>
        <v>#REF!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 t="e">
        <f>'[3]From Apr 2018'!$DT$10</f>
        <v>#REF!</v>
      </c>
      <c r="Y927" s="15" t="e">
        <f t="shared" si="155"/>
        <v>#REF!</v>
      </c>
      <c r="Z927" s="66" t="e">
        <f>'[3]From Apr 2018'!$DT$18</f>
        <v>#REF!</v>
      </c>
      <c r="AA927" s="40" t="e">
        <f t="shared" si="156"/>
        <v>#REF!</v>
      </c>
    </row>
    <row r="928" spans="1:27" ht="13" x14ac:dyDescent="0.3">
      <c r="A928" s="48">
        <v>42596</v>
      </c>
      <c r="B928" s="58" t="e">
        <f t="shared" ref="B928:B933" si="161">+K928+P928+R928+U928+V928+Z928</f>
        <v>#REF!</v>
      </c>
      <c r="C928" s="18" t="e">
        <f t="shared" si="157"/>
        <v>#REF!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 t="e">
        <f>'[3]From Apr 2018'!$DU$10</f>
        <v>#REF!</v>
      </c>
      <c r="Y928" s="15" t="e">
        <f t="shared" si="155"/>
        <v>#REF!</v>
      </c>
      <c r="Z928" s="66" t="e">
        <f>'[3]From Apr 2018'!$DU$18</f>
        <v>#REF!</v>
      </c>
      <c r="AA928" s="40" t="e">
        <f t="shared" ref="AA928:AA933" si="165">(Z928/0.15)/X928</f>
        <v>#REF!</v>
      </c>
    </row>
    <row r="929" spans="1:27" ht="13" x14ac:dyDescent="0.3">
      <c r="A929" s="48">
        <v>42603</v>
      </c>
      <c r="B929" s="58" t="e">
        <f t="shared" si="161"/>
        <v>#REF!</v>
      </c>
      <c r="C929" s="18" t="e">
        <f t="shared" si="157"/>
        <v>#REF!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 t="e">
        <f>'[3]From Apr 2018'!$DV$10</f>
        <v>#REF!</v>
      </c>
      <c r="Y929" s="15" t="e">
        <f t="shared" ref="Y929:Y935" si="166">(X929/X876)-1</f>
        <v>#REF!</v>
      </c>
      <c r="Z929" s="66" t="e">
        <f>'[3]From Apr 2018'!$DV$18</f>
        <v>#REF!</v>
      </c>
      <c r="AA929" s="40" t="e">
        <f t="shared" si="165"/>
        <v>#REF!</v>
      </c>
    </row>
    <row r="930" spans="1:27" ht="13" x14ac:dyDescent="0.3">
      <c r="A930" s="48">
        <v>42610</v>
      </c>
      <c r="B930" s="58" t="e">
        <f t="shared" si="161"/>
        <v>#REF!</v>
      </c>
      <c r="C930" s="18" t="e">
        <f t="shared" si="157"/>
        <v>#REF!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 t="e">
        <f>'[3]From Apr 2018'!$DW$10</f>
        <v>#REF!</v>
      </c>
      <c r="Y930" s="15" t="e">
        <f t="shared" si="166"/>
        <v>#REF!</v>
      </c>
      <c r="Z930" s="66" t="e">
        <f>'[3]From Apr 2018'!$DW$18</f>
        <v>#REF!</v>
      </c>
      <c r="AA930" s="40" t="e">
        <f t="shared" si="165"/>
        <v>#REF!</v>
      </c>
    </row>
    <row r="931" spans="1:27" ht="13" x14ac:dyDescent="0.3">
      <c r="A931" s="48">
        <v>42617</v>
      </c>
      <c r="B931" s="58" t="e">
        <f t="shared" si="161"/>
        <v>#REF!</v>
      </c>
      <c r="C931" s="18" t="e">
        <f t="shared" ref="C931:C937" si="167">(B931/B878)-1</f>
        <v>#REF!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 t="e">
        <f>'[3]From Apr 2018'!$DX$10</f>
        <v>#REF!</v>
      </c>
      <c r="Y931" s="15" t="e">
        <f t="shared" si="166"/>
        <v>#REF!</v>
      </c>
      <c r="Z931" s="66" t="e">
        <f>'[3]From Apr 2018'!$DX$18</f>
        <v>#REF!</v>
      </c>
      <c r="AA931" s="40" t="e">
        <f t="shared" si="165"/>
        <v>#REF!</v>
      </c>
    </row>
    <row r="932" spans="1:27" ht="13" x14ac:dyDescent="0.3">
      <c r="A932" s="48">
        <v>42624</v>
      </c>
      <c r="B932" s="58" t="e">
        <f t="shared" si="161"/>
        <v>#REF!</v>
      </c>
      <c r="C932" s="18" t="e">
        <f t="shared" si="167"/>
        <v>#REF!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 t="e">
        <f>'[3]From Apr 2018'!$DY$10</f>
        <v>#REF!</v>
      </c>
      <c r="Y932" s="15" t="e">
        <f t="shared" si="166"/>
        <v>#REF!</v>
      </c>
      <c r="Z932" s="66" t="e">
        <f>'[3]From Apr 2018'!$DY$18</f>
        <v>#REF!</v>
      </c>
      <c r="AA932" s="40" t="e">
        <f t="shared" si="165"/>
        <v>#REF!</v>
      </c>
    </row>
    <row r="933" spans="1:27" ht="13" x14ac:dyDescent="0.3">
      <c r="A933" s="48">
        <v>42631</v>
      </c>
      <c r="B933" s="58" t="e">
        <f t="shared" si="161"/>
        <v>#REF!</v>
      </c>
      <c r="C933" s="18" t="e">
        <f t="shared" si="167"/>
        <v>#REF!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 t="e">
        <f>'[3]From Apr 2018'!$DZ$10</f>
        <v>#REF!</v>
      </c>
      <c r="Y933" s="15" t="e">
        <f t="shared" si="166"/>
        <v>#REF!</v>
      </c>
      <c r="Z933" s="66" t="e">
        <f>'[3]From Apr 2018'!$DZ$18</f>
        <v>#REF!</v>
      </c>
      <c r="AA933" s="40" t="e">
        <f t="shared" si="165"/>
        <v>#REF!</v>
      </c>
    </row>
    <row r="934" spans="1:27" ht="13" x14ac:dyDescent="0.3">
      <c r="A934" s="48">
        <v>42638</v>
      </c>
      <c r="B934" s="58" t="e">
        <f t="shared" ref="B934:B940" si="171">+K934+P934+R934+U934+V934+Z934</f>
        <v>#REF!</v>
      </c>
      <c r="C934" s="18" t="e">
        <f t="shared" si="167"/>
        <v>#REF!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 t="e">
        <f>'[3]From Apr 2018'!$EA$10</f>
        <v>#REF!</v>
      </c>
      <c r="Y934" s="15" t="e">
        <f t="shared" si="166"/>
        <v>#REF!</v>
      </c>
      <c r="Z934" s="66" t="e">
        <f>'[3]From Apr 2018'!$EA$18</f>
        <v>#REF!</v>
      </c>
      <c r="AA934" s="40" t="e">
        <f t="shared" ref="AA934:AA940" si="175">(Z934/0.15)/X934</f>
        <v>#REF!</v>
      </c>
    </row>
    <row r="935" spans="1:27" ht="13" x14ac:dyDescent="0.3">
      <c r="A935" s="48">
        <v>42645</v>
      </c>
      <c r="B935" s="58" t="e">
        <f t="shared" si="171"/>
        <v>#REF!</v>
      </c>
      <c r="C935" s="18" t="e">
        <f t="shared" si="167"/>
        <v>#REF!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 t="e">
        <f>'[3]From Apr 2018'!$EB$10</f>
        <v>#REF!</v>
      </c>
      <c r="Y935" s="15" t="e">
        <f t="shared" si="166"/>
        <v>#REF!</v>
      </c>
      <c r="Z935" s="66" t="e">
        <f>'[3]From Apr 2018'!$EB$18</f>
        <v>#REF!</v>
      </c>
      <c r="AA935" s="40" t="e">
        <f t="shared" si="175"/>
        <v>#REF!</v>
      </c>
    </row>
    <row r="936" spans="1:27" ht="13" x14ac:dyDescent="0.3">
      <c r="A936" s="48">
        <v>42652</v>
      </c>
      <c r="B936" s="58" t="e">
        <f t="shared" si="171"/>
        <v>#REF!</v>
      </c>
      <c r="C936" s="18" t="e">
        <f t="shared" si="167"/>
        <v>#REF!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 t="e">
        <f>'[3]From Apr 2018'!$EC$10</f>
        <v>#REF!</v>
      </c>
      <c r="Y936" s="15" t="e">
        <f t="shared" ref="Y936:Y942" si="176">(X936/X883)-1</f>
        <v>#REF!</v>
      </c>
      <c r="Z936" s="66" t="e">
        <f>'[3]From Apr 2018'!$EC$18</f>
        <v>#REF!</v>
      </c>
      <c r="AA936" s="40" t="e">
        <f t="shared" si="175"/>
        <v>#REF!</v>
      </c>
    </row>
    <row r="937" spans="1:27" ht="13" x14ac:dyDescent="0.3">
      <c r="A937" s="48">
        <v>42659</v>
      </c>
      <c r="B937" s="58" t="e">
        <f t="shared" si="171"/>
        <v>#REF!</v>
      </c>
      <c r="C937" s="18" t="e">
        <f t="shared" si="167"/>
        <v>#REF!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 t="e">
        <f>'[3]From Apr 2018'!$ED$10</f>
        <v>#REF!</v>
      </c>
      <c r="Y937" s="15" t="e">
        <f t="shared" si="176"/>
        <v>#REF!</v>
      </c>
      <c r="Z937" s="66" t="e">
        <f>'[3]From Apr 2018'!$ED$18</f>
        <v>#REF!</v>
      </c>
      <c r="AA937" s="40" t="e">
        <f t="shared" si="175"/>
        <v>#REF!</v>
      </c>
    </row>
    <row r="938" spans="1:27" ht="13" x14ac:dyDescent="0.3">
      <c r="A938" s="48">
        <v>42666</v>
      </c>
      <c r="B938" s="58" t="e">
        <f t="shared" si="171"/>
        <v>#REF!</v>
      </c>
      <c r="C938" s="18" t="e">
        <f t="shared" ref="C938:C944" si="177">(B938/B885)-1</f>
        <v>#REF!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 t="e">
        <f>'[3]From Apr 2018'!$EE$10</f>
        <v>#REF!</v>
      </c>
      <c r="Y938" s="15" t="e">
        <f t="shared" si="176"/>
        <v>#REF!</v>
      </c>
      <c r="Z938" s="66" t="e">
        <f>'[3]From Apr 2018'!$EE$18</f>
        <v>#REF!</v>
      </c>
      <c r="AA938" s="40" t="e">
        <f t="shared" si="175"/>
        <v>#REF!</v>
      </c>
    </row>
    <row r="939" spans="1:27" ht="13" x14ac:dyDescent="0.3">
      <c r="A939" s="48">
        <v>42673</v>
      </c>
      <c r="B939" s="58" t="e">
        <f t="shared" si="171"/>
        <v>#REF!</v>
      </c>
      <c r="C939" s="18" t="e">
        <f t="shared" si="177"/>
        <v>#REF!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 t="e">
        <f>'[3]From Apr 2018'!$EF$10</f>
        <v>#REF!</v>
      </c>
      <c r="Y939" s="15" t="e">
        <f t="shared" si="176"/>
        <v>#REF!</v>
      </c>
      <c r="Z939" s="66" t="e">
        <f>'[3]From Apr 2018'!$EF$18</f>
        <v>#REF!</v>
      </c>
      <c r="AA939" s="40" t="e">
        <f t="shared" si="175"/>
        <v>#REF!</v>
      </c>
    </row>
    <row r="940" spans="1:27" ht="13" x14ac:dyDescent="0.3">
      <c r="A940" s="48">
        <v>42680</v>
      </c>
      <c r="B940" s="58" t="e">
        <f t="shared" si="171"/>
        <v>#REF!</v>
      </c>
      <c r="C940" s="18" t="e">
        <f t="shared" si="177"/>
        <v>#REF!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 t="e">
        <f>'[3]From Apr 2018'!$EG$10</f>
        <v>#REF!</v>
      </c>
      <c r="Y940" s="15" t="e">
        <f t="shared" si="176"/>
        <v>#REF!</v>
      </c>
      <c r="Z940" s="66" t="e">
        <f>'[3]From Apr 2018'!$EG$18</f>
        <v>#REF!</v>
      </c>
      <c r="AA940" s="40" t="e">
        <f t="shared" si="175"/>
        <v>#REF!</v>
      </c>
    </row>
    <row r="941" spans="1:27" ht="13" x14ac:dyDescent="0.3">
      <c r="A941" s="48">
        <v>42687</v>
      </c>
      <c r="B941" s="58" t="e">
        <f t="shared" ref="B941:B946" si="181">+K941+P941+R941+U941+V941+Z941</f>
        <v>#REF!</v>
      </c>
      <c r="C941" s="18" t="e">
        <f t="shared" si="177"/>
        <v>#REF!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 t="e">
        <f>'[3]From Apr 2018'!$EH$10</f>
        <v>#REF!</v>
      </c>
      <c r="Y941" s="15" t="e">
        <f t="shared" si="176"/>
        <v>#REF!</v>
      </c>
      <c r="Z941" s="66" t="e">
        <f>'[3]From Apr 2018'!$EH$18</f>
        <v>#REF!</v>
      </c>
      <c r="AA941" s="40" t="e">
        <f t="shared" ref="AA941:AA946" si="185">(Z941/0.15)/X941</f>
        <v>#REF!</v>
      </c>
    </row>
    <row r="942" spans="1:27" ht="13" x14ac:dyDescent="0.3">
      <c r="A942" s="48">
        <v>42694</v>
      </c>
      <c r="B942" s="58" t="e">
        <f t="shared" si="181"/>
        <v>#REF!</v>
      </c>
      <c r="C942" s="18" t="e">
        <f t="shared" si="177"/>
        <v>#REF!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 t="e">
        <f>'[3]From Apr 2018'!$EI$10</f>
        <v>#REF!</v>
      </c>
      <c r="Y942" s="15" t="e">
        <f t="shared" si="176"/>
        <v>#REF!</v>
      </c>
      <c r="Z942" s="66" t="e">
        <f>'[3]From Apr 2018'!$EI$18</f>
        <v>#REF!</v>
      </c>
      <c r="AA942" s="40" t="e">
        <f t="shared" si="185"/>
        <v>#REF!</v>
      </c>
    </row>
    <row r="943" spans="1:27" ht="13" x14ac:dyDescent="0.3">
      <c r="A943" s="48">
        <v>42701</v>
      </c>
      <c r="B943" s="58" t="e">
        <f t="shared" si="181"/>
        <v>#REF!</v>
      </c>
      <c r="C943" s="18" t="e">
        <f t="shared" si="177"/>
        <v>#REF!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 t="e">
        <f>'[3]From Apr 2018'!$EJ$10</f>
        <v>#REF!</v>
      </c>
      <c r="Y943" s="15" t="e">
        <f t="shared" ref="Y943:Y949" si="186">(X943/X890)-1</f>
        <v>#REF!</v>
      </c>
      <c r="Z943" s="66" t="e">
        <f>'[3]From Apr 2018'!$EJ$18</f>
        <v>#REF!</v>
      </c>
      <c r="AA943" s="40" t="e">
        <f t="shared" si="185"/>
        <v>#REF!</v>
      </c>
    </row>
    <row r="944" spans="1:27" ht="13" x14ac:dyDescent="0.3">
      <c r="A944" s="48">
        <v>42708</v>
      </c>
      <c r="B944" s="58" t="e">
        <f t="shared" si="181"/>
        <v>#REF!</v>
      </c>
      <c r="C944" s="18" t="e">
        <f t="shared" si="177"/>
        <v>#REF!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 t="e">
        <f>'[3]From Apr 2018'!$EK$10</f>
        <v>#REF!</v>
      </c>
      <c r="Y944" s="15" t="e">
        <f t="shared" si="186"/>
        <v>#REF!</v>
      </c>
      <c r="Z944" s="66" t="e">
        <f>'[3]From Apr 2018'!$EK$18</f>
        <v>#REF!</v>
      </c>
      <c r="AA944" s="40" t="e">
        <f t="shared" si="185"/>
        <v>#REF!</v>
      </c>
    </row>
    <row r="945" spans="1:27" ht="13" x14ac:dyDescent="0.3">
      <c r="A945" s="48">
        <v>42715</v>
      </c>
      <c r="B945" s="58" t="e">
        <f t="shared" si="181"/>
        <v>#REF!</v>
      </c>
      <c r="C945" s="18" t="e">
        <f t="shared" ref="C945:C950" si="187">(B945/B892)-1</f>
        <v>#REF!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 t="e">
        <f>'[3]From Apr 2018'!$EL$10</f>
        <v>#REF!</v>
      </c>
      <c r="Y945" s="15" t="e">
        <f t="shared" si="186"/>
        <v>#REF!</v>
      </c>
      <c r="Z945" s="66" t="e">
        <f>'[3]From Apr 2018'!$EL$18</f>
        <v>#REF!</v>
      </c>
      <c r="AA945" s="40" t="e">
        <f t="shared" si="185"/>
        <v>#REF!</v>
      </c>
    </row>
    <row r="946" spans="1:27" ht="13" x14ac:dyDescent="0.3">
      <c r="A946" s="48">
        <v>42722</v>
      </c>
      <c r="B946" s="58" t="e">
        <f t="shared" si="181"/>
        <v>#REF!</v>
      </c>
      <c r="C946" s="18" t="e">
        <f t="shared" si="187"/>
        <v>#REF!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 t="e">
        <f>'[3]From Apr 2018'!$EM$10</f>
        <v>#REF!</v>
      </c>
      <c r="Y946" s="15" t="e">
        <f t="shared" si="186"/>
        <v>#REF!</v>
      </c>
      <c r="Z946" s="66" t="e">
        <f>'[3]From Apr 2018'!$EM$18</f>
        <v>#REF!</v>
      </c>
      <c r="AA946" s="40" t="e">
        <f t="shared" si="185"/>
        <v>#REF!</v>
      </c>
    </row>
    <row r="947" spans="1:27" ht="13" x14ac:dyDescent="0.3">
      <c r="A947" s="48">
        <v>42729</v>
      </c>
      <c r="B947" s="58" t="e">
        <f t="shared" ref="B947:B952" si="191">+K947+P947+R947+U947+V947+Z947</f>
        <v>#REF!</v>
      </c>
      <c r="C947" s="18" t="e">
        <f t="shared" si="187"/>
        <v>#REF!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 t="e">
        <f>'[3]From Apr 2018'!$EN$10</f>
        <v>#REF!</v>
      </c>
      <c r="Y947" s="15" t="e">
        <f t="shared" si="186"/>
        <v>#REF!</v>
      </c>
      <c r="Z947" s="66" t="e">
        <f>'[3]From Apr 2018'!$EN$18</f>
        <v>#REF!</v>
      </c>
      <c r="AA947" s="40" t="e">
        <f t="shared" ref="AA947:AA952" si="195">(Z947/0.15)/X947</f>
        <v>#REF!</v>
      </c>
    </row>
    <row r="948" spans="1:27" ht="13" x14ac:dyDescent="0.3">
      <c r="A948" s="48">
        <v>42736</v>
      </c>
      <c r="B948" s="58" t="e">
        <f t="shared" si="191"/>
        <v>#REF!</v>
      </c>
      <c r="C948" s="18" t="e">
        <f t="shared" si="187"/>
        <v>#REF!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 t="e">
        <f>'[3]From Apr 2018'!$EO$10</f>
        <v>#REF!</v>
      </c>
      <c r="Y948" s="15" t="e">
        <f t="shared" si="186"/>
        <v>#REF!</v>
      </c>
      <c r="Z948" s="66" t="e">
        <f>'[3]From Apr 2018'!$EO$18</f>
        <v>#REF!</v>
      </c>
      <c r="AA948" s="40" t="e">
        <f t="shared" si="195"/>
        <v>#REF!</v>
      </c>
    </row>
    <row r="949" spans="1:27" ht="13" x14ac:dyDescent="0.3">
      <c r="A949" s="48">
        <v>42743</v>
      </c>
      <c r="B949" s="58" t="e">
        <f t="shared" si="191"/>
        <v>#REF!</v>
      </c>
      <c r="C949" s="18" t="e">
        <f t="shared" si="187"/>
        <v>#REF!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 t="e">
        <f>'[3]From Apr 2018'!$EP$10</f>
        <v>#REF!</v>
      </c>
      <c r="Y949" s="15" t="e">
        <f t="shared" si="186"/>
        <v>#REF!</v>
      </c>
      <c r="Z949" s="66" t="e">
        <f>'[3]From Apr 2018'!$EP$18</f>
        <v>#REF!</v>
      </c>
      <c r="AA949" s="40" t="e">
        <f t="shared" si="195"/>
        <v>#REF!</v>
      </c>
    </row>
    <row r="950" spans="1:27" ht="13" x14ac:dyDescent="0.3">
      <c r="A950" s="48">
        <v>42750</v>
      </c>
      <c r="B950" s="58" t="e">
        <f t="shared" si="191"/>
        <v>#REF!</v>
      </c>
      <c r="C950" s="18" t="e">
        <f t="shared" si="187"/>
        <v>#REF!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 t="e">
        <f>'[3]From Apr 2018'!$EQ$10</f>
        <v>#REF!</v>
      </c>
      <c r="Y950" s="15" t="e">
        <f t="shared" ref="Y950:Y956" si="196">(X950/X897)-1</f>
        <v>#REF!</v>
      </c>
      <c r="Z950" s="66" t="e">
        <f>'[3]From Apr 2018'!$EQ$18</f>
        <v>#REF!</v>
      </c>
      <c r="AA950" s="40" t="e">
        <f t="shared" si="195"/>
        <v>#REF!</v>
      </c>
    </row>
    <row r="951" spans="1:27" ht="13" x14ac:dyDescent="0.3">
      <c r="A951" s="48">
        <v>42757</v>
      </c>
      <c r="B951" s="58" t="e">
        <f t="shared" si="191"/>
        <v>#REF!</v>
      </c>
      <c r="C951" s="18" t="e">
        <f t="shared" ref="C951:C957" si="197">(B951/B898)-1</f>
        <v>#REF!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 t="e">
        <f>'[3]From Apr 2018'!$ER$10</f>
        <v>#REF!</v>
      </c>
      <c r="Y951" s="15" t="e">
        <f t="shared" si="196"/>
        <v>#REF!</v>
      </c>
      <c r="Z951" s="66" t="e">
        <f>'[3]From Apr 2018'!$ER$18</f>
        <v>#REF!</v>
      </c>
      <c r="AA951" s="40" t="e">
        <f t="shared" si="195"/>
        <v>#REF!</v>
      </c>
    </row>
    <row r="952" spans="1:27" ht="13" x14ac:dyDescent="0.3">
      <c r="A952" s="48">
        <v>42764</v>
      </c>
      <c r="B952" s="58" t="e">
        <f t="shared" si="191"/>
        <v>#REF!</v>
      </c>
      <c r="C952" s="18" t="e">
        <f t="shared" si="197"/>
        <v>#REF!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 t="e">
        <f>'[3]From Apr 2018'!$ES$10</f>
        <v>#REF!</v>
      </c>
      <c r="Y952" s="15" t="e">
        <f t="shared" si="196"/>
        <v>#REF!</v>
      </c>
      <c r="Z952" s="66" t="e">
        <f>'[3]From Apr 2018'!$ES$18</f>
        <v>#REF!</v>
      </c>
      <c r="AA952" s="40" t="e">
        <f t="shared" si="195"/>
        <v>#REF!</v>
      </c>
    </row>
    <row r="953" spans="1:27" ht="13" x14ac:dyDescent="0.3">
      <c r="A953" s="48">
        <v>42771</v>
      </c>
      <c r="B953" s="58" t="e">
        <f t="shared" ref="B953:B958" si="201">+K953+P953+R953+U953+V953+Z953</f>
        <v>#REF!</v>
      </c>
      <c r="C953" s="18" t="e">
        <f t="shared" si="197"/>
        <v>#REF!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 t="e">
        <f>'[3]From Apr 2018'!$ET$10</f>
        <v>#REF!</v>
      </c>
      <c r="Y953" s="15" t="e">
        <f t="shared" si="196"/>
        <v>#REF!</v>
      </c>
      <c r="Z953" s="66" t="e">
        <f>'[3]From Apr 2018'!$ET$18</f>
        <v>#REF!</v>
      </c>
      <c r="AA953" s="40" t="e">
        <f t="shared" ref="AA953:AA958" si="205">(Z953/0.15)/X953</f>
        <v>#REF!</v>
      </c>
    </row>
    <row r="954" spans="1:27" ht="13" x14ac:dyDescent="0.3">
      <c r="A954" s="48">
        <v>42778</v>
      </c>
      <c r="B954" s="58" t="e">
        <f t="shared" si="201"/>
        <v>#REF!</v>
      </c>
      <c r="C954" s="18" t="e">
        <f t="shared" si="197"/>
        <v>#REF!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 t="e">
        <f>'[3]From Apr 2018'!$EU$10</f>
        <v>#REF!</v>
      </c>
      <c r="Y954" s="15" t="e">
        <f t="shared" si="196"/>
        <v>#REF!</v>
      </c>
      <c r="Z954" s="66" t="e">
        <f>'[3]From Apr 2018'!$EU$18</f>
        <v>#REF!</v>
      </c>
      <c r="AA954" s="40" t="e">
        <f t="shared" si="205"/>
        <v>#REF!</v>
      </c>
    </row>
    <row r="955" spans="1:27" ht="13" x14ac:dyDescent="0.3">
      <c r="A955" s="48">
        <v>42785</v>
      </c>
      <c r="B955" s="58" t="e">
        <f t="shared" si="201"/>
        <v>#REF!</v>
      </c>
      <c r="C955" s="18" t="e">
        <f t="shared" si="197"/>
        <v>#REF!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 t="e">
        <f>'[3]From Apr 2018'!$EV$10</f>
        <v>#REF!</v>
      </c>
      <c r="Y955" s="15" t="e">
        <f t="shared" si="196"/>
        <v>#REF!</v>
      </c>
      <c r="Z955" s="66" t="e">
        <f>'[3]From Apr 2018'!$EV$18</f>
        <v>#REF!</v>
      </c>
      <c r="AA955" s="40" t="e">
        <f t="shared" si="205"/>
        <v>#REF!</v>
      </c>
    </row>
    <row r="956" spans="1:27" ht="13" x14ac:dyDescent="0.3">
      <c r="A956" s="48">
        <v>42792</v>
      </c>
      <c r="B956" s="58" t="e">
        <f t="shared" si="201"/>
        <v>#REF!</v>
      </c>
      <c r="C956" s="18" t="e">
        <f t="shared" si="197"/>
        <v>#REF!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 t="e">
        <f>'[3]From Apr 2018'!$EW$10</f>
        <v>#REF!</v>
      </c>
      <c r="Y956" s="15" t="e">
        <f t="shared" si="196"/>
        <v>#REF!</v>
      </c>
      <c r="Z956" s="66" t="e">
        <f>'[3]From Apr 2018'!$EW$18</f>
        <v>#REF!</v>
      </c>
      <c r="AA956" s="40" t="e">
        <f t="shared" si="205"/>
        <v>#REF!</v>
      </c>
    </row>
    <row r="957" spans="1:27" ht="13" x14ac:dyDescent="0.3">
      <c r="A957" s="48">
        <v>42799</v>
      </c>
      <c r="B957" s="58" t="e">
        <f t="shared" si="201"/>
        <v>#REF!</v>
      </c>
      <c r="C957" s="18" t="e">
        <f t="shared" si="197"/>
        <v>#REF!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 t="e">
        <f>'[3]From Apr 2018'!$EX$10</f>
        <v>#REF!</v>
      </c>
      <c r="Y957" s="15" t="e">
        <f t="shared" ref="Y957:Y963" si="206">(X957/X904)-1</f>
        <v>#REF!</v>
      </c>
      <c r="Z957" s="66" t="e">
        <f>'[3]From Apr 2018'!$EX$18</f>
        <v>#REF!</v>
      </c>
      <c r="AA957" s="40" t="e">
        <f t="shared" si="205"/>
        <v>#REF!</v>
      </c>
    </row>
    <row r="958" spans="1:27" ht="13" x14ac:dyDescent="0.3">
      <c r="A958" s="48">
        <v>42806</v>
      </c>
      <c r="B958" s="58" t="e">
        <f t="shared" si="201"/>
        <v>#REF!</v>
      </c>
      <c r="C958" s="18" t="e">
        <f t="shared" ref="C958:C964" si="207">(B958/B905)-1</f>
        <v>#REF!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 t="e">
        <f>'[3]From Apr 2018'!$EY$10</f>
        <v>#REF!</v>
      </c>
      <c r="Y958" s="15" t="e">
        <f t="shared" si="206"/>
        <v>#REF!</v>
      </c>
      <c r="Z958" s="66" t="e">
        <f>'[3]From Apr 2018'!$EY$18</f>
        <v>#REF!</v>
      </c>
      <c r="AA958" s="40" t="e">
        <f t="shared" si="205"/>
        <v>#REF!</v>
      </c>
    </row>
    <row r="959" spans="1:27" ht="13" x14ac:dyDescent="0.3">
      <c r="A959" s="48">
        <v>42813</v>
      </c>
      <c r="B959" s="58" t="e">
        <f t="shared" ref="B959:B964" si="211">+K959+P959+R959+U959+V959+Z959</f>
        <v>#REF!</v>
      </c>
      <c r="C959" s="18" t="e">
        <f t="shared" si="207"/>
        <v>#REF!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 t="e">
        <f>'[3]From Apr 2018'!$EZ$10</f>
        <v>#REF!</v>
      </c>
      <c r="Y959" s="15" t="e">
        <f t="shared" si="206"/>
        <v>#REF!</v>
      </c>
      <c r="Z959" s="66" t="e">
        <f>'[3]From Apr 2018'!$EZ$18</f>
        <v>#REF!</v>
      </c>
      <c r="AA959" s="40" t="e">
        <f t="shared" ref="AA959:AA964" si="215">(Z959/0.15)/X959</f>
        <v>#REF!</v>
      </c>
    </row>
    <row r="960" spans="1:27" ht="13" x14ac:dyDescent="0.3">
      <c r="A960" s="48">
        <v>42820</v>
      </c>
      <c r="B960" s="58" t="e">
        <f t="shared" si="211"/>
        <v>#REF!</v>
      </c>
      <c r="C960" s="18" t="e">
        <f t="shared" si="207"/>
        <v>#REF!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 t="e">
        <f>'[3]From Apr 2018'!$FA$10</f>
        <v>#REF!</v>
      </c>
      <c r="Y960" s="15" t="e">
        <f t="shared" si="206"/>
        <v>#REF!</v>
      </c>
      <c r="Z960" s="66" t="e">
        <f>'[3]From Apr 2018'!$FA$18</f>
        <v>#REF!</v>
      </c>
      <c r="AA960" s="40" t="e">
        <f t="shared" si="215"/>
        <v>#REF!</v>
      </c>
    </row>
    <row r="961" spans="1:27" ht="13" x14ac:dyDescent="0.3">
      <c r="A961" s="48">
        <v>42827</v>
      </c>
      <c r="B961" s="58" t="e">
        <f>+K961+P961+R961+U961+V961+Z961</f>
        <v>#REF!</v>
      </c>
      <c r="C961" s="18" t="e">
        <f>(B961/B908)-1</f>
        <v>#REF!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 t="e">
        <f>'[3]From Apr 2018'!$FB$10</f>
        <v>#REF!</v>
      </c>
      <c r="Y961" s="15" t="e">
        <f t="shared" si="206"/>
        <v>#REF!</v>
      </c>
      <c r="Z961" s="66" t="e">
        <f>'[3]From Apr 2018'!$FB$18</f>
        <v>#REF!</v>
      </c>
      <c r="AA961" s="40" t="e">
        <f t="shared" si="215"/>
        <v>#REF!</v>
      </c>
    </row>
    <row r="962" spans="1:27" ht="13" x14ac:dyDescent="0.3">
      <c r="A962" s="48">
        <v>42834</v>
      </c>
      <c r="B962" s="58" t="e">
        <f t="shared" si="211"/>
        <v>#REF!</v>
      </c>
      <c r="C962" s="18" t="e">
        <f t="shared" si="207"/>
        <v>#REF!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 t="e">
        <f>'[3]From Apr 2018'!$FC$10</f>
        <v>#REF!</v>
      </c>
      <c r="Y962" s="15" t="e">
        <f t="shared" si="206"/>
        <v>#REF!</v>
      </c>
      <c r="Z962" s="66" t="e">
        <f>'[3]From Apr 2018'!$FC$18</f>
        <v>#REF!</v>
      </c>
      <c r="AA962" s="40" t="e">
        <f t="shared" si="215"/>
        <v>#REF!</v>
      </c>
    </row>
    <row r="963" spans="1:27" ht="13" x14ac:dyDescent="0.3">
      <c r="A963" s="48">
        <v>42841</v>
      </c>
      <c r="B963" s="58" t="e">
        <f t="shared" si="211"/>
        <v>#REF!</v>
      </c>
      <c r="C963" s="18" t="e">
        <f t="shared" si="207"/>
        <v>#REF!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 t="e">
        <f>'[3]From Apr 2018'!$FD$10</f>
        <v>#REF!</v>
      </c>
      <c r="Y963" s="15" t="e">
        <f t="shared" si="206"/>
        <v>#REF!</v>
      </c>
      <c r="Z963" s="66" t="e">
        <f>'[3]From Apr 2018'!$FD$18</f>
        <v>#REF!</v>
      </c>
      <c r="AA963" s="40" t="e">
        <f t="shared" si="215"/>
        <v>#REF!</v>
      </c>
    </row>
    <row r="964" spans="1:27" ht="13" x14ac:dyDescent="0.3">
      <c r="A964" s="48">
        <v>42848</v>
      </c>
      <c r="B964" s="58" t="e">
        <f t="shared" si="211"/>
        <v>#REF!</v>
      </c>
      <c r="C964" s="18" t="e">
        <f t="shared" si="207"/>
        <v>#REF!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 t="e">
        <f>'[3]From Apr 2018'!$FE$10</f>
        <v>#REF!</v>
      </c>
      <c r="Y964" s="15" t="e">
        <f t="shared" ref="Y964:Y970" si="219">(X964/X911)-1</f>
        <v>#REF!</v>
      </c>
      <c r="Z964" s="66" t="e">
        <f>'[3]From Apr 2018'!$FE$18</f>
        <v>#REF!</v>
      </c>
      <c r="AA964" s="40" t="e">
        <f t="shared" si="215"/>
        <v>#REF!</v>
      </c>
    </row>
    <row r="965" spans="1:27" ht="13" x14ac:dyDescent="0.3">
      <c r="A965" s="48">
        <v>42855</v>
      </c>
      <c r="B965" s="58" t="e">
        <f t="shared" ref="B965:B970" si="220">+K965+P965+R965+U965+V965+Z965</f>
        <v>#REF!</v>
      </c>
      <c r="C965" s="18" t="e">
        <f t="shared" ref="C965:C970" si="221">(B965/B912)-1</f>
        <v>#REF!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 t="e">
        <f>'[3]From Apr 2018'!$FF$10</f>
        <v>#REF!</v>
      </c>
      <c r="Y965" s="15" t="e">
        <f t="shared" si="219"/>
        <v>#REF!</v>
      </c>
      <c r="Z965" s="66" t="e">
        <f>'[3]From Apr 2018'!$FF$18</f>
        <v>#REF!</v>
      </c>
      <c r="AA965" s="40" t="e">
        <f t="shared" ref="AA965:AA970" si="228">(Z965/0.15)/X965</f>
        <v>#REF!</v>
      </c>
    </row>
    <row r="966" spans="1:27" ht="13" x14ac:dyDescent="0.3">
      <c r="A966" s="48">
        <v>42862</v>
      </c>
      <c r="B966" s="58" t="e">
        <f t="shared" si="220"/>
        <v>#REF!</v>
      </c>
      <c r="C966" s="18" t="e">
        <f t="shared" si="221"/>
        <v>#REF!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 t="e">
        <f>'[3]From Apr 2018'!$FG$10</f>
        <v>#REF!</v>
      </c>
      <c r="Y966" s="15" t="e">
        <f t="shared" si="219"/>
        <v>#REF!</v>
      </c>
      <c r="Z966" s="66" t="e">
        <f>'[3]From Apr 2018'!$FG$18</f>
        <v>#REF!</v>
      </c>
      <c r="AA966" s="40" t="e">
        <f t="shared" si="228"/>
        <v>#REF!</v>
      </c>
    </row>
    <row r="967" spans="1:27" ht="13" x14ac:dyDescent="0.3">
      <c r="A967" s="48">
        <v>42869</v>
      </c>
      <c r="B967" s="58" t="e">
        <f t="shared" si="220"/>
        <v>#REF!</v>
      </c>
      <c r="C967" s="18" t="e">
        <f t="shared" si="221"/>
        <v>#REF!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 t="e">
        <f>'[3]From Apr 2018'!$FH$10</f>
        <v>#REF!</v>
      </c>
      <c r="Y967" s="15" t="e">
        <f t="shared" si="219"/>
        <v>#REF!</v>
      </c>
      <c r="Z967" s="66" t="e">
        <f>'[3]From Apr 2018'!$FH$18</f>
        <v>#REF!</v>
      </c>
      <c r="AA967" s="40" t="e">
        <f t="shared" si="228"/>
        <v>#REF!</v>
      </c>
    </row>
    <row r="968" spans="1:27" ht="13" x14ac:dyDescent="0.3">
      <c r="A968" s="48">
        <v>42876</v>
      </c>
      <c r="B968" s="58" t="e">
        <f t="shared" si="220"/>
        <v>#REF!</v>
      </c>
      <c r="C968" s="18" t="e">
        <f t="shared" si="221"/>
        <v>#REF!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 t="e">
        <f>'[3]From Apr 2018'!$FI$10</f>
        <v>#REF!</v>
      </c>
      <c r="Y968" s="15" t="e">
        <f t="shared" si="219"/>
        <v>#REF!</v>
      </c>
      <c r="Z968" s="66" t="e">
        <f>'[3]From Apr 2018'!$FI$18</f>
        <v>#REF!</v>
      </c>
      <c r="AA968" s="40" t="e">
        <f t="shared" si="228"/>
        <v>#REF!</v>
      </c>
    </row>
    <row r="969" spans="1:27" ht="13" x14ac:dyDescent="0.3">
      <c r="A969" s="48">
        <v>42883</v>
      </c>
      <c r="B969" s="58" t="e">
        <f t="shared" si="220"/>
        <v>#REF!</v>
      </c>
      <c r="C969" s="18" t="e">
        <f t="shared" si="221"/>
        <v>#REF!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 t="e">
        <f>'[3]From Apr 2018'!$FJ$10</f>
        <v>#REF!</v>
      </c>
      <c r="Y969" s="15" t="e">
        <f t="shared" si="219"/>
        <v>#REF!</v>
      </c>
      <c r="Z969" s="66" t="e">
        <f>'[3]From Apr 2018'!$FJ$18</f>
        <v>#REF!</v>
      </c>
      <c r="AA969" s="40" t="e">
        <f t="shared" si="228"/>
        <v>#REF!</v>
      </c>
    </row>
    <row r="970" spans="1:27" ht="13" x14ac:dyDescent="0.3">
      <c r="A970" s="48">
        <v>42890</v>
      </c>
      <c r="B970" s="58" t="e">
        <f t="shared" si="220"/>
        <v>#REF!</v>
      </c>
      <c r="C970" s="18" t="e">
        <f t="shared" si="221"/>
        <v>#REF!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 t="e">
        <f>'[3]From Apr 2018'!$FK$10</f>
        <v>#REF!</v>
      </c>
      <c r="Y970" s="15" t="e">
        <f t="shared" si="219"/>
        <v>#REF!</v>
      </c>
      <c r="Z970" s="66" t="e">
        <f>'[3]From Apr 2018'!$FK$18</f>
        <v>#REF!</v>
      </c>
      <c r="AA970" s="40" t="e">
        <f t="shared" si="228"/>
        <v>#REF!</v>
      </c>
    </row>
    <row r="971" spans="1:27" ht="13" x14ac:dyDescent="0.3">
      <c r="A971" s="48">
        <v>42897</v>
      </c>
      <c r="B971" s="58" t="e">
        <f t="shared" ref="B971:B977" si="229">+K971+P971+R971+U971+V971+Z971</f>
        <v>#REF!</v>
      </c>
      <c r="C971" s="18" t="e">
        <f t="shared" ref="C971:C977" si="230">(B971/B918)-1</f>
        <v>#REF!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 t="e">
        <f>'[3]From Apr 2018'!$FL$10</f>
        <v>#REF!</v>
      </c>
      <c r="Y971" s="15" t="e">
        <f t="shared" ref="Y971:Y977" si="237">(X971/X918)-1</f>
        <v>#REF!</v>
      </c>
      <c r="Z971" s="66" t="e">
        <f>'[3]From Apr 2018'!$FL$18</f>
        <v>#REF!</v>
      </c>
      <c r="AA971" s="40" t="e">
        <f t="shared" ref="AA971:AA976" si="238">(Z971/0.15)/X971</f>
        <v>#REF!</v>
      </c>
    </row>
    <row r="972" spans="1:27" ht="13" x14ac:dyDescent="0.3">
      <c r="A972" s="48">
        <v>42904</v>
      </c>
      <c r="B972" s="58" t="e">
        <f t="shared" si="229"/>
        <v>#REF!</v>
      </c>
      <c r="C972" s="18" t="e">
        <f t="shared" si="230"/>
        <v>#REF!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 t="e">
        <f>'[3]From Apr 2018'!$FM$10</f>
        <v>#REF!</v>
      </c>
      <c r="Y972" s="15" t="e">
        <f t="shared" si="237"/>
        <v>#REF!</v>
      </c>
      <c r="Z972" s="66" t="e">
        <f>'[3]From Apr 2018'!$FM$18</f>
        <v>#REF!</v>
      </c>
      <c r="AA972" s="40" t="e">
        <f t="shared" si="238"/>
        <v>#REF!</v>
      </c>
    </row>
    <row r="973" spans="1:27" ht="13" x14ac:dyDescent="0.3">
      <c r="A973" s="48">
        <v>42911</v>
      </c>
      <c r="B973" s="58" t="e">
        <f t="shared" si="229"/>
        <v>#REF!</v>
      </c>
      <c r="C973" s="18" t="e">
        <f t="shared" si="230"/>
        <v>#REF!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 t="e">
        <f>'[3]From Apr 2018'!$FN$10</f>
        <v>#REF!</v>
      </c>
      <c r="Y973" s="15" t="e">
        <f t="shared" si="237"/>
        <v>#REF!</v>
      </c>
      <c r="Z973" s="66" t="e">
        <f>'[3]From Apr 2018'!$FN$18</f>
        <v>#REF!</v>
      </c>
      <c r="AA973" s="40" t="e">
        <f t="shared" si="238"/>
        <v>#REF!</v>
      </c>
    </row>
    <row r="974" spans="1:27" ht="13" x14ac:dyDescent="0.3">
      <c r="A974" s="48">
        <v>42918</v>
      </c>
      <c r="B974" s="58" t="e">
        <f t="shared" si="229"/>
        <v>#REF!</v>
      </c>
      <c r="C974" s="18" t="e">
        <f t="shared" si="230"/>
        <v>#REF!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 t="e">
        <f>'[3]From Apr 2018'!$FO$10</f>
        <v>#REF!</v>
      </c>
      <c r="Y974" s="15" t="e">
        <f t="shared" si="237"/>
        <v>#REF!</v>
      </c>
      <c r="Z974" s="66" t="e">
        <f>'[3]From Apr 2018'!$FO$18</f>
        <v>#REF!</v>
      </c>
      <c r="AA974" s="40" t="e">
        <f t="shared" si="238"/>
        <v>#REF!</v>
      </c>
    </row>
    <row r="975" spans="1:27" ht="13" x14ac:dyDescent="0.3">
      <c r="A975" s="48">
        <v>42925</v>
      </c>
      <c r="B975" s="58" t="e">
        <f t="shared" si="229"/>
        <v>#REF!</v>
      </c>
      <c r="C975" s="18" t="e">
        <f t="shared" si="230"/>
        <v>#REF!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 t="e">
        <f>'[3]From Apr 2018'!$FP$10</f>
        <v>#REF!</v>
      </c>
      <c r="Y975" s="15" t="e">
        <f t="shared" si="237"/>
        <v>#REF!</v>
      </c>
      <c r="Z975" s="66" t="e">
        <f>'[3]From Apr 2018'!$FP$18</f>
        <v>#REF!</v>
      </c>
      <c r="AA975" s="40" t="e">
        <f t="shared" si="238"/>
        <v>#REF!</v>
      </c>
    </row>
    <row r="976" spans="1:27" ht="13" x14ac:dyDescent="0.3">
      <c r="A976" s="48">
        <v>42932</v>
      </c>
      <c r="B976" s="58" t="e">
        <f t="shared" si="229"/>
        <v>#REF!</v>
      </c>
      <c r="C976" s="18" t="e">
        <f t="shared" si="230"/>
        <v>#REF!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 t="e">
        <f>'[3]From Apr 2018'!$FQ$10</f>
        <v>#REF!</v>
      </c>
      <c r="Y976" s="15" t="e">
        <f t="shared" si="237"/>
        <v>#REF!</v>
      </c>
      <c r="Z976" s="66" t="e">
        <f>'[3]From Apr 2018'!$FQ$18</f>
        <v>#REF!</v>
      </c>
      <c r="AA976" s="40" t="e">
        <f t="shared" si="238"/>
        <v>#REF!</v>
      </c>
    </row>
    <row r="977" spans="1:27" ht="13" x14ac:dyDescent="0.3">
      <c r="A977" s="48">
        <v>42939</v>
      </c>
      <c r="B977" s="58" t="e">
        <f t="shared" si="229"/>
        <v>#REF!</v>
      </c>
      <c r="C977" s="18" t="e">
        <f t="shared" si="230"/>
        <v>#REF!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 t="e">
        <f>'[3]From Apr 2018'!$FR$10</f>
        <v>#REF!</v>
      </c>
      <c r="Y977" s="15" t="e">
        <f t="shared" si="237"/>
        <v>#REF!</v>
      </c>
      <c r="Z977" s="66" t="e">
        <f>'[3]From Apr 2018'!$FR$18</f>
        <v>#REF!</v>
      </c>
      <c r="AA977" s="40" t="e">
        <f t="shared" ref="AA977:AA982" si="239">(Z977/0.15)/X977</f>
        <v>#REF!</v>
      </c>
    </row>
    <row r="978" spans="1:27" ht="13" x14ac:dyDescent="0.3">
      <c r="A978" s="48">
        <v>42946</v>
      </c>
      <c r="B978" s="58" t="e">
        <f t="shared" ref="B978:B983" si="240">+K978+P978+R978+U978+V978+Z978</f>
        <v>#REF!</v>
      </c>
      <c r="C978" s="18" t="e">
        <f t="shared" ref="C978:C983" si="241">(B978/B925)-1</f>
        <v>#REF!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 t="e">
        <f>'[3]From Apr 2018'!$FS$10</f>
        <v>#REF!</v>
      </c>
      <c r="Y978" s="15" t="e">
        <f t="shared" ref="Y978:Y983" si="248">(X978/X925)-1</f>
        <v>#REF!</v>
      </c>
      <c r="Z978" s="66" t="e">
        <f>'[3]From Apr 2018'!$FS$18</f>
        <v>#REF!</v>
      </c>
      <c r="AA978" s="40" t="e">
        <f t="shared" si="239"/>
        <v>#REF!</v>
      </c>
    </row>
    <row r="979" spans="1:27" ht="13" x14ac:dyDescent="0.3">
      <c r="A979" s="48">
        <v>42953</v>
      </c>
      <c r="B979" s="58" t="e">
        <f t="shared" si="240"/>
        <v>#REF!</v>
      </c>
      <c r="C979" s="18" t="e">
        <f t="shared" si="241"/>
        <v>#REF!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 t="e">
        <f>'[3]From Apr 2018'!$FT$10</f>
        <v>#REF!</v>
      </c>
      <c r="Y979" s="15" t="e">
        <f t="shared" si="248"/>
        <v>#REF!</v>
      </c>
      <c r="Z979" s="66" t="e">
        <f>'[3]From Apr 2018'!$FT$18</f>
        <v>#REF!</v>
      </c>
      <c r="AA979" s="40" t="e">
        <f t="shared" si="239"/>
        <v>#REF!</v>
      </c>
    </row>
    <row r="980" spans="1:27" ht="13" x14ac:dyDescent="0.3">
      <c r="A980" s="48">
        <v>42960</v>
      </c>
      <c r="B980" s="58" t="e">
        <f t="shared" si="240"/>
        <v>#REF!</v>
      </c>
      <c r="C980" s="18" t="e">
        <f t="shared" si="241"/>
        <v>#REF!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 t="e">
        <f>'[3]From Apr 2018'!$FU$10</f>
        <v>#REF!</v>
      </c>
      <c r="Y980" s="15" t="e">
        <f t="shared" si="248"/>
        <v>#REF!</v>
      </c>
      <c r="Z980" s="66" t="e">
        <f>'[3]From Apr 2018'!$FU$18</f>
        <v>#REF!</v>
      </c>
      <c r="AA980" s="40" t="e">
        <f t="shared" si="239"/>
        <v>#REF!</v>
      </c>
    </row>
    <row r="981" spans="1:27" ht="13" x14ac:dyDescent="0.3">
      <c r="A981" s="48">
        <v>42967</v>
      </c>
      <c r="B981" s="58" t="e">
        <f t="shared" si="240"/>
        <v>#REF!</v>
      </c>
      <c r="C981" s="18" t="e">
        <f t="shared" si="241"/>
        <v>#REF!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 t="e">
        <f>'[3]From Apr 2018'!$FV$10</f>
        <v>#REF!</v>
      </c>
      <c r="Y981" s="15" t="e">
        <f t="shared" si="248"/>
        <v>#REF!</v>
      </c>
      <c r="Z981" s="66" t="e">
        <f>'[3]From Apr 2018'!$FV$18</f>
        <v>#REF!</v>
      </c>
      <c r="AA981" s="40" t="e">
        <f t="shared" si="239"/>
        <v>#REF!</v>
      </c>
    </row>
    <row r="982" spans="1:27" ht="13" x14ac:dyDescent="0.3">
      <c r="A982" s="48">
        <v>42974</v>
      </c>
      <c r="B982" s="58" t="e">
        <f t="shared" si="240"/>
        <v>#REF!</v>
      </c>
      <c r="C982" s="18" t="e">
        <f t="shared" si="241"/>
        <v>#REF!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 t="e">
        <f>'[3]From Apr 2018'!$FW$10</f>
        <v>#REF!</v>
      </c>
      <c r="Y982" s="15" t="e">
        <f t="shared" si="248"/>
        <v>#REF!</v>
      </c>
      <c r="Z982" s="66" t="e">
        <f>'[3]From Apr 2018'!$FW$18</f>
        <v>#REF!</v>
      </c>
      <c r="AA982" s="40" t="e">
        <f t="shared" si="239"/>
        <v>#REF!</v>
      </c>
    </row>
    <row r="983" spans="1:27" ht="13" x14ac:dyDescent="0.3">
      <c r="A983" s="48">
        <v>42981</v>
      </c>
      <c r="B983" s="58" t="e">
        <f t="shared" si="240"/>
        <v>#REF!</v>
      </c>
      <c r="C983" s="18" t="e">
        <f t="shared" si="241"/>
        <v>#REF!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 t="e">
        <f>'[3]From Apr 2018'!$FX$10</f>
        <v>#REF!</v>
      </c>
      <c r="Y983" s="15" t="e">
        <f t="shared" si="248"/>
        <v>#REF!</v>
      </c>
      <c r="Z983" s="66" t="e">
        <f>'[3]From Apr 2018'!$FX$18</f>
        <v>#REF!</v>
      </c>
      <c r="AA983" s="40" t="e">
        <f t="shared" ref="AA983:AA988" si="249">(Z983/0.15)/X983</f>
        <v>#REF!</v>
      </c>
    </row>
    <row r="984" spans="1:27" ht="13" x14ac:dyDescent="0.3">
      <c r="A984" s="48">
        <v>42988</v>
      </c>
      <c r="B984" s="58" t="e">
        <f t="shared" ref="B984:B989" si="250">+K984+P984+R984+U984+V984+Z984</f>
        <v>#REF!</v>
      </c>
      <c r="C984" s="18" t="e">
        <f t="shared" ref="C984:C990" si="251">(B984/B931)-1</f>
        <v>#REF!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 t="e">
        <f>'[3]From Apr 2018'!$FY$10</f>
        <v>#REF!</v>
      </c>
      <c r="Y984" s="15" t="e">
        <f t="shared" ref="Y984:Y990" si="258">(X984/X931)-1</f>
        <v>#REF!</v>
      </c>
      <c r="Z984" s="66" t="e">
        <f>'[3]From Apr 2018'!$FY$18</f>
        <v>#REF!</v>
      </c>
      <c r="AA984" s="40" t="e">
        <f t="shared" si="249"/>
        <v>#REF!</v>
      </c>
    </row>
    <row r="985" spans="1:27" ht="13" x14ac:dyDescent="0.3">
      <c r="A985" s="48">
        <v>42995</v>
      </c>
      <c r="B985" s="58" t="e">
        <f t="shared" si="250"/>
        <v>#REF!</v>
      </c>
      <c r="C985" s="18" t="e">
        <f t="shared" si="251"/>
        <v>#REF!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 t="e">
        <f>'[3]From Apr 2018'!$FZ$10</f>
        <v>#REF!</v>
      </c>
      <c r="Y985" s="15" t="e">
        <f t="shared" si="258"/>
        <v>#REF!</v>
      </c>
      <c r="Z985" s="66" t="e">
        <f>'[3]From Apr 2018'!$FZ$18</f>
        <v>#REF!</v>
      </c>
      <c r="AA985" s="40" t="e">
        <f t="shared" si="249"/>
        <v>#REF!</v>
      </c>
    </row>
    <row r="986" spans="1:27" ht="13" x14ac:dyDescent="0.3">
      <c r="A986" s="48">
        <v>43002</v>
      </c>
      <c r="B986" s="58" t="e">
        <f t="shared" si="250"/>
        <v>#REF!</v>
      </c>
      <c r="C986" s="18" t="e">
        <f t="shared" si="251"/>
        <v>#REF!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 t="e">
        <f>'[3]From Apr 2018'!$GA$10</f>
        <v>#REF!</v>
      </c>
      <c r="Y986" s="15" t="e">
        <f t="shared" si="258"/>
        <v>#REF!</v>
      </c>
      <c r="Z986" s="66" t="e">
        <f>'[3]From Apr 2018'!$GA$18</f>
        <v>#REF!</v>
      </c>
      <c r="AA986" s="40" t="e">
        <f t="shared" si="249"/>
        <v>#REF!</v>
      </c>
    </row>
    <row r="987" spans="1:27" ht="13" x14ac:dyDescent="0.3">
      <c r="A987" s="48">
        <v>43009</v>
      </c>
      <c r="B987" s="58" t="e">
        <f t="shared" si="250"/>
        <v>#REF!</v>
      </c>
      <c r="C987" s="18" t="e">
        <f t="shared" si="251"/>
        <v>#REF!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 t="e">
        <f>'[3]From Apr 2018'!$GB$10</f>
        <v>#REF!</v>
      </c>
      <c r="Y987" s="15" t="e">
        <f t="shared" si="258"/>
        <v>#REF!</v>
      </c>
      <c r="Z987" s="66" t="e">
        <f>'[3]From Apr 2018'!$GB$18</f>
        <v>#REF!</v>
      </c>
      <c r="AA987" s="40" t="e">
        <f t="shared" si="249"/>
        <v>#REF!</v>
      </c>
    </row>
    <row r="988" spans="1:27" ht="13" x14ac:dyDescent="0.3">
      <c r="A988" s="48">
        <v>43016</v>
      </c>
      <c r="B988" s="58" t="e">
        <f t="shared" si="250"/>
        <v>#REF!</v>
      </c>
      <c r="C988" s="18" t="e">
        <f t="shared" si="251"/>
        <v>#REF!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 t="e">
        <f>'[3]From Apr 2018'!$GC$10</f>
        <v>#REF!</v>
      </c>
      <c r="Y988" s="15" t="e">
        <f t="shared" si="258"/>
        <v>#REF!</v>
      </c>
      <c r="Z988" s="66" t="e">
        <f>'[3]From Apr 2018'!$GC$18</f>
        <v>#REF!</v>
      </c>
      <c r="AA988" s="40" t="e">
        <f t="shared" si="249"/>
        <v>#REF!</v>
      </c>
    </row>
    <row r="989" spans="1:27" ht="13" x14ac:dyDescent="0.3">
      <c r="A989" s="48">
        <v>43023</v>
      </c>
      <c r="B989" s="58" t="e">
        <f t="shared" si="250"/>
        <v>#REF!</v>
      </c>
      <c r="C989" s="18" t="e">
        <f t="shared" si="251"/>
        <v>#REF!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 t="e">
        <f>'[3]From Apr 2018'!$GD$10</f>
        <v>#REF!</v>
      </c>
      <c r="Y989" s="15" t="e">
        <f t="shared" si="258"/>
        <v>#REF!</v>
      </c>
      <c r="Z989" s="66" t="e">
        <f>'[3]From Apr 2018'!$GD$18</f>
        <v>#REF!</v>
      </c>
      <c r="AA989" s="40" t="e">
        <f t="shared" ref="AA989:AA994" si="259">(Z989/0.15)/X989</f>
        <v>#REF!</v>
      </c>
    </row>
    <row r="990" spans="1:27" ht="13" x14ac:dyDescent="0.3">
      <c r="A990" s="48">
        <v>43030</v>
      </c>
      <c r="B990" s="58" t="e">
        <f t="shared" ref="B990:B995" si="260">+K990+P990+R990+U990+V990+Z990</f>
        <v>#REF!</v>
      </c>
      <c r="C990" s="18" t="e">
        <f t="shared" si="251"/>
        <v>#REF!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 t="e">
        <f>'[3]From Apr 2018'!$GE$10</f>
        <v>#REF!</v>
      </c>
      <c r="Y990" s="15" t="e">
        <f t="shared" si="258"/>
        <v>#REF!</v>
      </c>
      <c r="Z990" s="66" t="e">
        <f>'[3]From Apr 2018'!$GE$18</f>
        <v>#REF!</v>
      </c>
      <c r="AA990" s="40" t="e">
        <f t="shared" si="259"/>
        <v>#REF!</v>
      </c>
    </row>
    <row r="991" spans="1:27" ht="13" x14ac:dyDescent="0.3">
      <c r="A991" s="48">
        <v>43037</v>
      </c>
      <c r="B991" s="58" t="e">
        <f t="shared" si="260"/>
        <v>#REF!</v>
      </c>
      <c r="C991" s="18" t="e">
        <f t="shared" ref="C991:C996" si="264">(B991/B938)-1</f>
        <v>#REF!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 t="e">
        <f>'[3]From Apr 2018'!$GF$10</f>
        <v>#REF!</v>
      </c>
      <c r="Y991" s="15" t="e">
        <f t="shared" ref="Y991:Y996" si="268">(X991/X938)-1</f>
        <v>#REF!</v>
      </c>
      <c r="Z991" s="66" t="e">
        <f>'[3]From Apr 2018'!$GF$18</f>
        <v>#REF!</v>
      </c>
      <c r="AA991" s="40" t="e">
        <f t="shared" si="259"/>
        <v>#REF!</v>
      </c>
    </row>
    <row r="992" spans="1:27" ht="13" x14ac:dyDescent="0.3">
      <c r="A992" s="48">
        <v>43044</v>
      </c>
      <c r="B992" s="58" t="e">
        <f t="shared" si="260"/>
        <v>#REF!</v>
      </c>
      <c r="C992" s="18" t="e">
        <f t="shared" si="264"/>
        <v>#REF!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 t="e">
        <f>'[3]From Apr 2018'!$GG$10</f>
        <v>#REF!</v>
      </c>
      <c r="Y992" s="15" t="e">
        <f t="shared" si="268"/>
        <v>#REF!</v>
      </c>
      <c r="Z992" s="66" t="e">
        <f>'[3]From Apr 2018'!$GG$18</f>
        <v>#REF!</v>
      </c>
      <c r="AA992" s="40" t="e">
        <f t="shared" si="259"/>
        <v>#REF!</v>
      </c>
    </row>
    <row r="993" spans="1:27" ht="13" x14ac:dyDescent="0.3">
      <c r="A993" s="48">
        <v>43051</v>
      </c>
      <c r="B993" s="58" t="e">
        <f t="shared" si="260"/>
        <v>#REF!</v>
      </c>
      <c r="C993" s="18" t="e">
        <f t="shared" si="264"/>
        <v>#REF!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 t="e">
        <f>'[3]From Apr 2018'!$GH$10</f>
        <v>#REF!</v>
      </c>
      <c r="Y993" s="15" t="e">
        <f t="shared" si="268"/>
        <v>#REF!</v>
      </c>
      <c r="Z993" s="66" t="e">
        <f>'[3]From Apr 2018'!$GH$18</f>
        <v>#REF!</v>
      </c>
      <c r="AA993" s="40" t="e">
        <f t="shared" si="259"/>
        <v>#REF!</v>
      </c>
    </row>
    <row r="994" spans="1:27" ht="13" x14ac:dyDescent="0.3">
      <c r="A994" s="48">
        <v>43058</v>
      </c>
      <c r="B994" s="58" t="e">
        <f t="shared" si="260"/>
        <v>#REF!</v>
      </c>
      <c r="C994" s="18" t="e">
        <f t="shared" si="264"/>
        <v>#REF!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 t="e">
        <f>'[3]From Apr 2018'!$GI$10</f>
        <v>#REF!</v>
      </c>
      <c r="Y994" s="15" t="e">
        <f t="shared" si="268"/>
        <v>#REF!</v>
      </c>
      <c r="Z994" s="66" t="e">
        <f>'[3]From Apr 2018'!$GI$18</f>
        <v>#REF!</v>
      </c>
      <c r="AA994" s="40" t="e">
        <f t="shared" si="259"/>
        <v>#REF!</v>
      </c>
    </row>
    <row r="995" spans="1:27" ht="13" x14ac:dyDescent="0.3">
      <c r="A995" s="48">
        <v>43065</v>
      </c>
      <c r="B995" s="58" t="e">
        <f t="shared" si="260"/>
        <v>#REF!</v>
      </c>
      <c r="C995" s="18" t="e">
        <f t="shared" si="264"/>
        <v>#REF!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 t="e">
        <f>'[3]From Apr 2018'!$GJ$10</f>
        <v>#REF!</v>
      </c>
      <c r="Y995" s="15" t="e">
        <f t="shared" si="268"/>
        <v>#REF!</v>
      </c>
      <c r="Z995" s="66" t="e">
        <f>'[3]From Apr 2018'!$GJ$18</f>
        <v>#REF!</v>
      </c>
      <c r="AA995" s="40" t="e">
        <f t="shared" ref="AA995:AA1000" si="269">(Z995/0.15)/X995</f>
        <v>#REF!</v>
      </c>
    </row>
    <row r="996" spans="1:27" ht="13" x14ac:dyDescent="0.3">
      <c r="A996" s="48">
        <v>43072</v>
      </c>
      <c r="B996" s="58" t="e">
        <f t="shared" ref="B996:B1001" si="270">+K996+P996+R996+U996+V996+Z996</f>
        <v>#REF!</v>
      </c>
      <c r="C996" s="18" t="e">
        <f t="shared" si="264"/>
        <v>#REF!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 t="e">
        <f>'[3]From Apr 2018'!$GK$10</f>
        <v>#REF!</v>
      </c>
      <c r="Y996" s="15" t="e">
        <f t="shared" si="268"/>
        <v>#REF!</v>
      </c>
      <c r="Z996" s="66" t="e">
        <f>'[3]From Apr 2018'!$GK$18</f>
        <v>#REF!</v>
      </c>
      <c r="AA996" s="40" t="e">
        <f t="shared" si="269"/>
        <v>#REF!</v>
      </c>
    </row>
    <row r="997" spans="1:27" ht="13" x14ac:dyDescent="0.3">
      <c r="A997" s="48">
        <v>43079</v>
      </c>
      <c r="B997" s="58" t="e">
        <f t="shared" si="270"/>
        <v>#REF!</v>
      </c>
      <c r="C997" s="18" t="e">
        <f t="shared" ref="C997:C1002" si="274">(B997/B944)-1</f>
        <v>#REF!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 t="e">
        <f>'[3]From Apr 2018'!$GL$10</f>
        <v>#REF!</v>
      </c>
      <c r="Y997" s="15" t="e">
        <f t="shared" ref="Y997:Y1002" si="278">(X997/X944)-1</f>
        <v>#REF!</v>
      </c>
      <c r="Z997" s="66" t="e">
        <f>'[3]From Apr 2018'!$GL$18</f>
        <v>#REF!</v>
      </c>
      <c r="AA997" s="40" t="e">
        <f t="shared" si="269"/>
        <v>#REF!</v>
      </c>
    </row>
    <row r="998" spans="1:27" ht="13" x14ac:dyDescent="0.3">
      <c r="A998" s="48">
        <v>43086</v>
      </c>
      <c r="B998" s="58" t="e">
        <f t="shared" si="270"/>
        <v>#REF!</v>
      </c>
      <c r="C998" s="18" t="e">
        <f t="shared" si="274"/>
        <v>#REF!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 t="e">
        <f>'[3]From Apr 2018'!$GM$10</f>
        <v>#REF!</v>
      </c>
      <c r="Y998" s="15" t="e">
        <f t="shared" si="278"/>
        <v>#REF!</v>
      </c>
      <c r="Z998" s="66" t="e">
        <f>'[3]From Apr 2018'!$GM$18</f>
        <v>#REF!</v>
      </c>
      <c r="AA998" s="40" t="e">
        <f t="shared" si="269"/>
        <v>#REF!</v>
      </c>
    </row>
    <row r="999" spans="1:27" ht="13" x14ac:dyDescent="0.3">
      <c r="A999" s="48">
        <v>43093</v>
      </c>
      <c r="B999" s="58" t="e">
        <f t="shared" si="270"/>
        <v>#REF!</v>
      </c>
      <c r="C999" s="18" t="e">
        <f t="shared" si="274"/>
        <v>#REF!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 t="e">
        <f>'[3]From Apr 2018'!$GN$10</f>
        <v>#REF!</v>
      </c>
      <c r="Y999" s="15" t="e">
        <f t="shared" si="278"/>
        <v>#REF!</v>
      </c>
      <c r="Z999" s="66" t="e">
        <f>'[3]From Apr 2018'!$GN$18</f>
        <v>#REF!</v>
      </c>
      <c r="AA999" s="40" t="e">
        <f t="shared" si="269"/>
        <v>#REF!</v>
      </c>
    </row>
    <row r="1000" spans="1:27" ht="13" x14ac:dyDescent="0.3">
      <c r="A1000" s="48">
        <v>43100</v>
      </c>
      <c r="B1000" s="58" t="e">
        <f t="shared" si="270"/>
        <v>#REF!</v>
      </c>
      <c r="C1000" s="18" t="e">
        <f t="shared" si="274"/>
        <v>#REF!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 t="e">
        <f>'[3]From Apr 2018'!$GO$10</f>
        <v>#REF!</v>
      </c>
      <c r="Y1000" s="15" t="e">
        <f t="shared" si="278"/>
        <v>#REF!</v>
      </c>
      <c r="Z1000" s="66" t="e">
        <f>'[3]From Apr 2018'!$GO$18</f>
        <v>#REF!</v>
      </c>
      <c r="AA1000" s="40" t="e">
        <f t="shared" si="269"/>
        <v>#REF!</v>
      </c>
    </row>
    <row r="1001" spans="1:27" ht="13" x14ac:dyDescent="0.3">
      <c r="A1001" s="48">
        <v>43107</v>
      </c>
      <c r="B1001" s="58" t="e">
        <f t="shared" si="270"/>
        <v>#REF!</v>
      </c>
      <c r="C1001" s="18" t="e">
        <f t="shared" si="274"/>
        <v>#REF!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 t="e">
        <f>'[3]From Apr 2018'!$GP$10</f>
        <v>#REF!</v>
      </c>
      <c r="Y1001" s="15" t="e">
        <f t="shared" si="278"/>
        <v>#REF!</v>
      </c>
      <c r="Z1001" s="66" t="e">
        <f>'[3]From Apr 2018'!$GP$18</f>
        <v>#REF!</v>
      </c>
      <c r="AA1001" s="40" t="e">
        <f t="shared" ref="AA1001:AA1006" si="279">(Z1001/0.15)/X1001</f>
        <v>#REF!</v>
      </c>
    </row>
    <row r="1002" spans="1:27" ht="13" x14ac:dyDescent="0.3">
      <c r="A1002" s="48">
        <v>43114</v>
      </c>
      <c r="B1002" s="58" t="e">
        <f t="shared" ref="B1002:B1007" si="280">+K1002+P1002+R1002+U1002+V1002+Z1002</f>
        <v>#REF!</v>
      </c>
      <c r="C1002" s="18" t="e">
        <f t="shared" si="274"/>
        <v>#REF!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 t="e">
        <f>'[3]From Apr 2018'!$GQ$10</f>
        <v>#REF!</v>
      </c>
      <c r="Y1002" s="15" t="e">
        <f t="shared" si="278"/>
        <v>#REF!</v>
      </c>
      <c r="Z1002" s="66" t="e">
        <f>'[3]From Apr 2018'!$GQ$18</f>
        <v>#REF!</v>
      </c>
      <c r="AA1002" s="40" t="e">
        <f t="shared" si="279"/>
        <v>#REF!</v>
      </c>
    </row>
    <row r="1003" spans="1:27" ht="13" x14ac:dyDescent="0.3">
      <c r="A1003" s="48">
        <v>43121</v>
      </c>
      <c r="B1003" s="58" t="e">
        <f t="shared" si="280"/>
        <v>#REF!</v>
      </c>
      <c r="C1003" s="18" t="e">
        <f t="shared" ref="C1003:C1009" si="284">(B1003/B950)-1</f>
        <v>#REF!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 t="e">
        <f>'[3]From Apr 2018'!$GR$10</f>
        <v>#REF!</v>
      </c>
      <c r="Y1003" s="15" t="e">
        <f t="shared" ref="Y1003:Y1008" si="288">(X1003/X950)-1</f>
        <v>#REF!</v>
      </c>
      <c r="Z1003" s="66" t="e">
        <f>'[3]From Apr 2018'!$GR$18</f>
        <v>#REF!</v>
      </c>
      <c r="AA1003" s="40" t="e">
        <f t="shared" si="279"/>
        <v>#REF!</v>
      </c>
    </row>
    <row r="1004" spans="1:27" ht="13" x14ac:dyDescent="0.3">
      <c r="A1004" s="48">
        <v>43128</v>
      </c>
      <c r="B1004" s="58" t="e">
        <f t="shared" si="280"/>
        <v>#REF!</v>
      </c>
      <c r="C1004" s="18" t="e">
        <f t="shared" si="284"/>
        <v>#REF!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 t="e">
        <f>'[3]From Apr 2018'!$GS$10</f>
        <v>#REF!</v>
      </c>
      <c r="Y1004" s="15" t="e">
        <f t="shared" si="288"/>
        <v>#REF!</v>
      </c>
      <c r="Z1004" s="66" t="e">
        <f>'[3]From Apr 2018'!$GS$18</f>
        <v>#REF!</v>
      </c>
      <c r="AA1004" s="40" t="e">
        <f t="shared" si="279"/>
        <v>#REF!</v>
      </c>
    </row>
    <row r="1005" spans="1:27" ht="13" x14ac:dyDescent="0.3">
      <c r="A1005" s="48">
        <v>43135</v>
      </c>
      <c r="B1005" s="58" t="e">
        <f t="shared" si="280"/>
        <v>#REF!</v>
      </c>
      <c r="C1005" s="18" t="e">
        <f t="shared" si="284"/>
        <v>#REF!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 t="e">
        <f>'[3]From Apr 2018'!$GT$10</f>
        <v>#REF!</v>
      </c>
      <c r="Y1005" s="15" t="e">
        <f t="shared" si="288"/>
        <v>#REF!</v>
      </c>
      <c r="Z1005" s="66" t="e">
        <f>'[3]From Apr 2018'!$GT$18</f>
        <v>#REF!</v>
      </c>
      <c r="AA1005" s="40" t="e">
        <f t="shared" si="279"/>
        <v>#REF!</v>
      </c>
    </row>
    <row r="1006" spans="1:27" ht="13" x14ac:dyDescent="0.3">
      <c r="A1006" s="48">
        <v>43142</v>
      </c>
      <c r="B1006" s="58" t="e">
        <f t="shared" si="280"/>
        <v>#REF!</v>
      </c>
      <c r="C1006" s="18" t="e">
        <f t="shared" si="284"/>
        <v>#REF!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 t="e">
        <f>'[3]From Apr 2018'!$GU$10</f>
        <v>#REF!</v>
      </c>
      <c r="Y1006" s="15" t="e">
        <f t="shared" si="288"/>
        <v>#REF!</v>
      </c>
      <c r="Z1006" s="66" t="e">
        <f>'[3]From Apr 2018'!$GU$18</f>
        <v>#REF!</v>
      </c>
      <c r="AA1006" s="40" t="e">
        <f t="shared" si="279"/>
        <v>#REF!</v>
      </c>
    </row>
    <row r="1007" spans="1:27" ht="13" x14ac:dyDescent="0.3">
      <c r="A1007" s="48">
        <v>43149</v>
      </c>
      <c r="B1007" s="58" t="e">
        <f t="shared" si="280"/>
        <v>#REF!</v>
      </c>
      <c r="C1007" s="18" t="e">
        <f t="shared" si="284"/>
        <v>#REF!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 t="e">
        <f>'[3]From Apr 2018'!$GV$10</f>
        <v>#REF!</v>
      </c>
      <c r="Y1007" s="15" t="e">
        <f t="shared" si="288"/>
        <v>#REF!</v>
      </c>
      <c r="Z1007" s="66" t="e">
        <f>'[3]From Apr 2018'!$GV$18</f>
        <v>#REF!</v>
      </c>
      <c r="AA1007" s="40" t="e">
        <f t="shared" ref="AA1007:AA1012" si="289">(Z1007/0.15)/X1007</f>
        <v>#REF!</v>
      </c>
    </row>
    <row r="1008" spans="1:27" ht="13" x14ac:dyDescent="0.3">
      <c r="A1008" s="48">
        <v>43156</v>
      </c>
      <c r="B1008" s="58" t="e">
        <f t="shared" ref="B1008:B1013" si="290">+K1008+P1008+R1008+U1008+V1008+Z1008</f>
        <v>#REF!</v>
      </c>
      <c r="C1008" s="18" t="e">
        <f t="shared" si="284"/>
        <v>#REF!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 t="e">
        <f>'[3]From Apr 2018'!$GW$10</f>
        <v>#REF!</v>
      </c>
      <c r="Y1008" s="15" t="e">
        <f t="shared" si="288"/>
        <v>#REF!</v>
      </c>
      <c r="Z1008" s="66" t="e">
        <f>'[3]From Apr 2018'!$GW$18</f>
        <v>#REF!</v>
      </c>
      <c r="AA1008" s="40" t="e">
        <f t="shared" si="289"/>
        <v>#REF!</v>
      </c>
    </row>
    <row r="1009" spans="1:27" ht="13" x14ac:dyDescent="0.3">
      <c r="A1009" s="48">
        <v>43163</v>
      </c>
      <c r="B1009" s="58" t="e">
        <f t="shared" si="290"/>
        <v>#REF!</v>
      </c>
      <c r="C1009" s="18" t="e">
        <f t="shared" si="284"/>
        <v>#REF!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 t="e">
        <f>'[3]From Apr 2018'!$GX$10</f>
        <v>#REF!</v>
      </c>
      <c r="Y1009" s="15" t="e">
        <f t="shared" ref="Y1009:Y1015" si="296">(X1009/X956)-1</f>
        <v>#REF!</v>
      </c>
      <c r="Z1009" s="66" t="e">
        <f>'[3]From Apr 2018'!$GX$18</f>
        <v>#REF!</v>
      </c>
      <c r="AA1009" s="40" t="e">
        <f t="shared" si="289"/>
        <v>#REF!</v>
      </c>
    </row>
    <row r="1010" spans="1:27" ht="13" x14ac:dyDescent="0.3">
      <c r="A1010" s="48">
        <v>43170</v>
      </c>
      <c r="B1010" s="58" t="e">
        <f t="shared" si="290"/>
        <v>#REF!</v>
      </c>
      <c r="C1010" s="18" t="e">
        <f t="shared" ref="C1010:C1016" si="297">(B1010/B957)-1</f>
        <v>#REF!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 t="e">
        <f>'[3]From Apr 2018'!$GY$10</f>
        <v>#REF!</v>
      </c>
      <c r="Y1010" s="15" t="e">
        <f t="shared" si="296"/>
        <v>#REF!</v>
      </c>
      <c r="Z1010" s="66" t="e">
        <f>'[3]From Apr 2018'!$GY$18</f>
        <v>#REF!</v>
      </c>
      <c r="AA1010" s="40" t="e">
        <f t="shared" si="289"/>
        <v>#REF!</v>
      </c>
    </row>
    <row r="1011" spans="1:27" ht="13" x14ac:dyDescent="0.3">
      <c r="A1011" s="48">
        <v>43177</v>
      </c>
      <c r="B1011" s="58" t="e">
        <f t="shared" si="290"/>
        <v>#REF!</v>
      </c>
      <c r="C1011" s="18" t="e">
        <f t="shared" si="297"/>
        <v>#REF!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 t="e">
        <f>'[3]From Apr 2018'!$GZ$10</f>
        <v>#REF!</v>
      </c>
      <c r="Y1011" s="15" t="e">
        <f t="shared" si="296"/>
        <v>#REF!</v>
      </c>
      <c r="Z1011" s="66" t="e">
        <f>'[3]From Apr 2018'!$GZ$18</f>
        <v>#REF!</v>
      </c>
      <c r="AA1011" s="40" t="e">
        <f t="shared" si="289"/>
        <v>#REF!</v>
      </c>
    </row>
    <row r="1012" spans="1:27" ht="13" x14ac:dyDescent="0.3">
      <c r="A1012" s="48">
        <v>43184</v>
      </c>
      <c r="B1012" s="58" t="e">
        <f t="shared" si="290"/>
        <v>#REF!</v>
      </c>
      <c r="C1012" s="18" t="e">
        <f t="shared" si="297"/>
        <v>#REF!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 t="e">
        <f>'[3]From Apr 2018'!$HA$10</f>
        <v>#REF!</v>
      </c>
      <c r="Y1012" s="15" t="e">
        <f t="shared" si="296"/>
        <v>#REF!</v>
      </c>
      <c r="Z1012" s="66" t="e">
        <f>'[3]From Apr 2018'!$HA$18</f>
        <v>#REF!</v>
      </c>
      <c r="AA1012" s="40" t="e">
        <f t="shared" si="289"/>
        <v>#REF!</v>
      </c>
    </row>
    <row r="1013" spans="1:27" ht="13" x14ac:dyDescent="0.3">
      <c r="A1013" s="48">
        <v>43191</v>
      </c>
      <c r="B1013" s="58" t="e">
        <f t="shared" si="290"/>
        <v>#REF!</v>
      </c>
      <c r="C1013" s="18" t="e">
        <f t="shared" si="297"/>
        <v>#REF!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 t="e">
        <f>'[3]From Apr 2018'!$HB$10</f>
        <v>#REF!</v>
      </c>
      <c r="Y1013" s="15" t="e">
        <f t="shared" si="296"/>
        <v>#REF!</v>
      </c>
      <c r="Z1013" s="66" t="e">
        <f>'[3]From Apr 2018'!$HB$18</f>
        <v>#REF!</v>
      </c>
      <c r="AA1013" s="40" t="e">
        <f t="shared" ref="AA1013:AA1018" si="299">(Z1013/0.15)/X1013</f>
        <v>#REF!</v>
      </c>
    </row>
    <row r="1014" spans="1:27" ht="13" x14ac:dyDescent="0.3">
      <c r="A1014" s="48">
        <v>43198</v>
      </c>
      <c r="B1014" s="58" t="e">
        <f t="shared" ref="B1014:B1019" si="300">+K1014+P1014+R1014+U1014+V1014+Z1014</f>
        <v>#REF!</v>
      </c>
      <c r="C1014" s="18" t="e">
        <f t="shared" si="297"/>
        <v>#REF!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 t="e">
        <f>'[3]From Apr 2018'!$HC$10</f>
        <v>#REF!</v>
      </c>
      <c r="Y1014" s="15" t="e">
        <f t="shared" si="296"/>
        <v>#REF!</v>
      </c>
      <c r="Z1014" s="66" t="e">
        <f>'[3]From Apr 2018'!$HC$18</f>
        <v>#REF!</v>
      </c>
      <c r="AA1014" s="40" t="e">
        <f t="shared" si="299"/>
        <v>#REF!</v>
      </c>
    </row>
    <row r="1015" spans="1:27" ht="13" x14ac:dyDescent="0.3">
      <c r="A1015" s="48">
        <v>43205</v>
      </c>
      <c r="B1015" s="58" t="e">
        <f t="shared" si="300"/>
        <v>#REF!</v>
      </c>
      <c r="C1015" s="18" t="e">
        <f t="shared" si="297"/>
        <v>#REF!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 t="e">
        <f>'[3]From Apr 2018'!$HD$10</f>
        <v>#REF!</v>
      </c>
      <c r="Y1015" s="15" t="e">
        <f t="shared" si="296"/>
        <v>#REF!</v>
      </c>
      <c r="Z1015" s="66" t="e">
        <f>'[3]From Apr 2018'!$HD$18</f>
        <v>#REF!</v>
      </c>
      <c r="AA1015" s="40" t="e">
        <f t="shared" si="299"/>
        <v>#REF!</v>
      </c>
    </row>
    <row r="1016" spans="1:27" ht="13" x14ac:dyDescent="0.3">
      <c r="A1016" s="48">
        <v>43212</v>
      </c>
      <c r="B1016" s="58" t="e">
        <f t="shared" si="300"/>
        <v>#REF!</v>
      </c>
      <c r="C1016" s="18" t="e">
        <f t="shared" si="297"/>
        <v>#REF!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 t="e">
        <f>'[3]From Apr 2018'!$HE$10</f>
        <v>#REF!</v>
      </c>
      <c r="Y1016" s="15" t="e">
        <f t="shared" ref="Y1016:Y1022" si="306">(X1016/X963)-1</f>
        <v>#REF!</v>
      </c>
      <c r="Z1016" s="66" t="e">
        <f>'[3]From Apr 2018'!$HE$18</f>
        <v>#REF!</v>
      </c>
      <c r="AA1016" s="40" t="e">
        <f t="shared" si="299"/>
        <v>#REF!</v>
      </c>
    </row>
    <row r="1017" spans="1:27" ht="13" x14ac:dyDescent="0.3">
      <c r="A1017" s="48">
        <v>43219</v>
      </c>
      <c r="B1017" s="58" t="e">
        <f t="shared" si="300"/>
        <v>#REF!</v>
      </c>
      <c r="C1017" s="18" t="e">
        <f t="shared" ref="C1017:C1023" si="307">(B1017/B964)-1</f>
        <v>#REF!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 t="e">
        <f>'[3]From Apr 2018'!$HF$10</f>
        <v>#REF!</v>
      </c>
      <c r="Y1017" s="15" t="e">
        <f t="shared" si="306"/>
        <v>#REF!</v>
      </c>
      <c r="Z1017" s="66" t="e">
        <f>'[3]From Apr 2018'!$HF$18</f>
        <v>#REF!</v>
      </c>
      <c r="AA1017" s="40" t="e">
        <f t="shared" si="299"/>
        <v>#REF!</v>
      </c>
    </row>
    <row r="1018" spans="1:27" ht="13" x14ac:dyDescent="0.3">
      <c r="A1018" s="48">
        <v>43226</v>
      </c>
      <c r="B1018" s="58" t="e">
        <f t="shared" si="300"/>
        <v>#REF!</v>
      </c>
      <c r="C1018" s="18" t="e">
        <f t="shared" si="307"/>
        <v>#REF!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 t="e">
        <f>'[3]From Apr 2018'!$HG$10</f>
        <v>#REF!</v>
      </c>
      <c r="Y1018" s="15" t="e">
        <f t="shared" si="306"/>
        <v>#REF!</v>
      </c>
      <c r="Z1018" s="66" t="e">
        <f>'[3]From Apr 2018'!$HG$18</f>
        <v>#REF!</v>
      </c>
      <c r="AA1018" s="40" t="e">
        <f t="shared" si="299"/>
        <v>#REF!</v>
      </c>
    </row>
    <row r="1019" spans="1:27" ht="13" x14ac:dyDescent="0.3">
      <c r="A1019" s="48">
        <v>43233</v>
      </c>
      <c r="B1019" s="58" t="e">
        <f t="shared" si="300"/>
        <v>#REF!</v>
      </c>
      <c r="C1019" s="18" t="e">
        <f t="shared" si="307"/>
        <v>#REF!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 t="e">
        <f>'[3]From Apr 2018'!$HH$10</f>
        <v>#REF!</v>
      </c>
      <c r="Y1019" s="15" t="e">
        <f t="shared" si="306"/>
        <v>#REF!</v>
      </c>
      <c r="Z1019" s="66" t="e">
        <f>'[3]From Apr 2018'!$HH$18</f>
        <v>#REF!</v>
      </c>
      <c r="AA1019" s="40" t="e">
        <f t="shared" ref="AA1019:AA1024" si="309">(Z1019/0.15)/X1019</f>
        <v>#REF!</v>
      </c>
    </row>
    <row r="1020" spans="1:27" ht="13" x14ac:dyDescent="0.3">
      <c r="A1020" s="48">
        <v>43240</v>
      </c>
      <c r="B1020" s="58" t="e">
        <f t="shared" ref="B1020:B1025" si="310">+K1020+P1020+R1020+U1020+V1020+Z1020</f>
        <v>#REF!</v>
      </c>
      <c r="C1020" s="18" t="e">
        <f t="shared" si="307"/>
        <v>#REF!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 t="e">
        <f>'[3]From Apr 2018'!$HI$10</f>
        <v>#REF!</v>
      </c>
      <c r="Y1020" s="15" t="e">
        <f t="shared" si="306"/>
        <v>#REF!</v>
      </c>
      <c r="Z1020" s="66" t="e">
        <f>'[3]From Apr 2018'!$HI$18</f>
        <v>#REF!</v>
      </c>
      <c r="AA1020" s="40" t="e">
        <f t="shared" si="309"/>
        <v>#REF!</v>
      </c>
    </row>
    <row r="1021" spans="1:27" ht="13" x14ac:dyDescent="0.3">
      <c r="A1021" s="48">
        <v>43247</v>
      </c>
      <c r="B1021" s="58" t="e">
        <f t="shared" si="310"/>
        <v>#REF!</v>
      </c>
      <c r="C1021" s="18" t="e">
        <f t="shared" si="307"/>
        <v>#REF!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 t="e">
        <f>'[3]From Apr 2018'!$HJ$10</f>
        <v>#REF!</v>
      </c>
      <c r="Y1021" s="15" t="e">
        <f t="shared" si="306"/>
        <v>#REF!</v>
      </c>
      <c r="Z1021" s="66" t="e">
        <f>'[3]From Apr 2018'!$HJ$18</f>
        <v>#REF!</v>
      </c>
      <c r="AA1021" s="40" t="e">
        <f t="shared" si="309"/>
        <v>#REF!</v>
      </c>
    </row>
    <row r="1022" spans="1:27" ht="13" x14ac:dyDescent="0.3">
      <c r="A1022" s="48">
        <v>43254</v>
      </c>
      <c r="B1022" s="58" t="e">
        <f t="shared" si="310"/>
        <v>#REF!</v>
      </c>
      <c r="C1022" s="18" t="e">
        <f t="shared" si="307"/>
        <v>#REF!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 t="e">
        <f>'[3]From Apr 2018'!$HK$10</f>
        <v>#REF!</v>
      </c>
      <c r="Y1022" s="15" t="e">
        <f t="shared" si="306"/>
        <v>#REF!</v>
      </c>
      <c r="Z1022" s="66" t="e">
        <f>'[3]From Apr 2018'!$HK$18</f>
        <v>#REF!</v>
      </c>
      <c r="AA1022" s="40" t="e">
        <f t="shared" si="309"/>
        <v>#REF!</v>
      </c>
    </row>
    <row r="1023" spans="1:27" ht="13" x14ac:dyDescent="0.3">
      <c r="A1023" s="48">
        <v>43261</v>
      </c>
      <c r="B1023" s="58" t="e">
        <f t="shared" si="310"/>
        <v>#REF!</v>
      </c>
      <c r="C1023" s="18" t="e">
        <f t="shared" si="307"/>
        <v>#REF!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 t="e">
        <f>'[3]From Apr 2018'!$HL$10</f>
        <v>#REF!</v>
      </c>
      <c r="Y1023" s="15" t="e">
        <f t="shared" ref="Y1023:Y1029" si="316">(X1023/X970)-1</f>
        <v>#REF!</v>
      </c>
      <c r="Z1023" s="66" t="e">
        <f>'[3]From Apr 2018'!$HL$18</f>
        <v>#REF!</v>
      </c>
      <c r="AA1023" s="40" t="e">
        <f t="shared" si="309"/>
        <v>#REF!</v>
      </c>
    </row>
    <row r="1024" spans="1:27" ht="13" x14ac:dyDescent="0.3">
      <c r="A1024" s="48">
        <v>43268</v>
      </c>
      <c r="B1024" s="58" t="e">
        <f t="shared" si="310"/>
        <v>#REF!</v>
      </c>
      <c r="C1024" s="18" t="e">
        <f t="shared" ref="C1024:C1031" si="317">(B1024/B971)-1</f>
        <v>#REF!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 t="e">
        <f>'[3]From Apr 2018'!$HM$10</f>
        <v>#REF!</v>
      </c>
      <c r="Y1024" s="15" t="e">
        <f t="shared" si="316"/>
        <v>#REF!</v>
      </c>
      <c r="Z1024" s="66" t="e">
        <f>'[3]From Apr 2018'!$HM$18</f>
        <v>#REF!</v>
      </c>
      <c r="AA1024" s="40" t="e">
        <f t="shared" si="309"/>
        <v>#REF!</v>
      </c>
    </row>
    <row r="1025" spans="1:27" ht="13" x14ac:dyDescent="0.3">
      <c r="A1025" s="48">
        <v>43275</v>
      </c>
      <c r="B1025" s="58" t="e">
        <f t="shared" si="310"/>
        <v>#REF!</v>
      </c>
      <c r="C1025" s="18" t="e">
        <f t="shared" si="317"/>
        <v>#REF!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 t="e">
        <f>'[3]From Apr 2018'!$HN$10</f>
        <v>#REF!</v>
      </c>
      <c r="Y1025" s="15" t="e">
        <f t="shared" si="316"/>
        <v>#REF!</v>
      </c>
      <c r="Z1025" s="66" t="e">
        <f>'[3]From Apr 2018'!$HN$18</f>
        <v>#REF!</v>
      </c>
      <c r="AA1025" s="40" t="e">
        <f t="shared" ref="AA1025:AA1031" si="319">(Z1025/0.15)/X1025</f>
        <v>#REF!</v>
      </c>
    </row>
    <row r="1026" spans="1:27" ht="13" x14ac:dyDescent="0.3">
      <c r="A1026" s="48">
        <v>43282</v>
      </c>
      <c r="B1026" s="58" t="e">
        <f t="shared" ref="B1026:B1031" si="320">+K1026+P1026+R1026+U1026+V1026+Z1026</f>
        <v>#REF!</v>
      </c>
      <c r="C1026" s="18" t="e">
        <f t="shared" si="317"/>
        <v>#REF!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 t="e">
        <f>'[3]From Apr 2018'!$HO$10</f>
        <v>#REF!</v>
      </c>
      <c r="Y1026" s="15" t="e">
        <f t="shared" si="316"/>
        <v>#REF!</v>
      </c>
      <c r="Z1026" s="66" t="e">
        <f>'[3]From Apr 2018'!$HO$18</f>
        <v>#REF!</v>
      </c>
      <c r="AA1026" s="40" t="e">
        <f t="shared" si="319"/>
        <v>#REF!</v>
      </c>
    </row>
    <row r="1027" spans="1:27" ht="13" x14ac:dyDescent="0.3">
      <c r="A1027" s="48">
        <v>43289</v>
      </c>
      <c r="B1027" s="58" t="e">
        <f t="shared" si="320"/>
        <v>#REF!</v>
      </c>
      <c r="C1027" s="18" t="e">
        <f t="shared" si="317"/>
        <v>#REF!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 t="e">
        <f>'[3]From Apr 2018'!$HP$10</f>
        <v>#REF!</v>
      </c>
      <c r="Y1027" s="15" t="e">
        <f t="shared" si="316"/>
        <v>#REF!</v>
      </c>
      <c r="Z1027" s="66" t="e">
        <f>'[3]From Apr 2018'!$HP$18</f>
        <v>#REF!</v>
      </c>
      <c r="AA1027" s="40" t="e">
        <f t="shared" si="319"/>
        <v>#REF!</v>
      </c>
    </row>
    <row r="1028" spans="1:27" ht="13" x14ac:dyDescent="0.3">
      <c r="A1028" s="48">
        <v>43296</v>
      </c>
      <c r="B1028" s="58" t="e">
        <f t="shared" si="320"/>
        <v>#REF!</v>
      </c>
      <c r="C1028" s="18" t="e">
        <f t="shared" si="317"/>
        <v>#REF!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 t="e">
        <f>'[3]From Apr 2018'!$HQ$10</f>
        <v>#REF!</v>
      </c>
      <c r="Y1028" s="15" t="e">
        <f t="shared" si="316"/>
        <v>#REF!</v>
      </c>
      <c r="Z1028" s="66" t="e">
        <f>'[3]From Apr 2018'!$HQ$18</f>
        <v>#REF!</v>
      </c>
      <c r="AA1028" s="40" t="e">
        <f t="shared" si="319"/>
        <v>#REF!</v>
      </c>
    </row>
    <row r="1029" spans="1:27" ht="13" x14ac:dyDescent="0.3">
      <c r="A1029" s="48">
        <v>43303</v>
      </c>
      <c r="B1029" s="58" t="e">
        <f t="shared" si="320"/>
        <v>#REF!</v>
      </c>
      <c r="C1029" s="18" t="e">
        <f t="shared" si="317"/>
        <v>#REF!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 t="e">
        <f>'[3]From Apr 2018'!$HR$10</f>
        <v>#REF!</v>
      </c>
      <c r="Y1029" s="15" t="e">
        <f t="shared" si="316"/>
        <v>#REF!</v>
      </c>
      <c r="Z1029" s="66" t="e">
        <f>'[3]From Apr 2018'!$HR$18</f>
        <v>#REF!</v>
      </c>
      <c r="AA1029" s="40" t="e">
        <f t="shared" si="319"/>
        <v>#REF!</v>
      </c>
    </row>
    <row r="1030" spans="1:27" ht="13" x14ac:dyDescent="0.3">
      <c r="A1030" s="48">
        <v>43310</v>
      </c>
      <c r="B1030" s="58" t="e">
        <f t="shared" si="320"/>
        <v>#REF!</v>
      </c>
      <c r="C1030" s="18" t="e">
        <f t="shared" si="317"/>
        <v>#REF!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 t="e">
        <f>'[3]From Apr 2018'!$HS$10</f>
        <v>#REF!</v>
      </c>
      <c r="Y1030" s="15" t="e">
        <f t="shared" ref="Y1030:Y1036" si="326">(X1030/X977)-1</f>
        <v>#REF!</v>
      </c>
      <c r="Z1030" s="66" t="e">
        <f>'[3]From Apr 2018'!$HS$18</f>
        <v>#REF!</v>
      </c>
      <c r="AA1030" s="40" t="e">
        <f t="shared" si="319"/>
        <v>#REF!</v>
      </c>
    </row>
    <row r="1031" spans="1:27" ht="13" x14ac:dyDescent="0.3">
      <c r="A1031" s="48">
        <v>43317</v>
      </c>
      <c r="B1031" s="58" t="e">
        <f t="shared" si="320"/>
        <v>#REF!</v>
      </c>
      <c r="C1031" s="18" t="e">
        <f t="shared" si="317"/>
        <v>#REF!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 t="e">
        <f>'[3]From Apr 2018'!$HT$10</f>
        <v>#REF!</v>
      </c>
      <c r="Y1031" s="15" t="e">
        <f t="shared" si="326"/>
        <v>#REF!</v>
      </c>
      <c r="Z1031" s="66" t="e">
        <f>'[3]From Apr 2018'!$HT$18</f>
        <v>#REF!</v>
      </c>
      <c r="AA1031" s="40" t="e">
        <f t="shared" si="319"/>
        <v>#REF!</v>
      </c>
    </row>
    <row r="1032" spans="1:27" ht="13" x14ac:dyDescent="0.3">
      <c r="A1032" s="48">
        <v>43324</v>
      </c>
      <c r="B1032" s="58" t="e">
        <f t="shared" ref="B1032:B1037" si="327">+K1032+P1032+R1032+U1032+V1032+Z1032</f>
        <v>#REF!</v>
      </c>
      <c r="C1032" s="18" t="e">
        <f t="shared" ref="C1032:C1038" si="328">(B1032/B979)-1</f>
        <v>#REF!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 t="e">
        <f>'[3]From Apr 2018'!$HU$10</f>
        <v>#REF!</v>
      </c>
      <c r="Y1032" s="15" t="e">
        <f t="shared" si="326"/>
        <v>#REF!</v>
      </c>
      <c r="Z1032" s="66" t="e">
        <f>'[3]From Apr 2018'!$HU$18</f>
        <v>#REF!</v>
      </c>
      <c r="AA1032" s="40" t="e">
        <f t="shared" ref="AA1032:AA1037" si="333">(Z1032/0.15)/X1032</f>
        <v>#REF!</v>
      </c>
    </row>
    <row r="1033" spans="1:27" ht="13" x14ac:dyDescent="0.3">
      <c r="A1033" s="48">
        <v>43331</v>
      </c>
      <c r="B1033" s="58" t="e">
        <f t="shared" si="327"/>
        <v>#REF!</v>
      </c>
      <c r="C1033" s="18" t="e">
        <f t="shared" si="328"/>
        <v>#REF!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 t="e">
        <f>'[3]From Apr 2018'!$HV$10</f>
        <v>#REF!</v>
      </c>
      <c r="Y1033" s="15" t="e">
        <f t="shared" si="326"/>
        <v>#REF!</v>
      </c>
      <c r="Z1033" s="66" t="e">
        <f>'[3]From Apr 2018'!$HV$18</f>
        <v>#REF!</v>
      </c>
      <c r="AA1033" s="40" t="e">
        <f t="shared" si="333"/>
        <v>#REF!</v>
      </c>
    </row>
    <row r="1034" spans="1:27" ht="13" x14ac:dyDescent="0.3">
      <c r="A1034" s="48">
        <v>43338</v>
      </c>
      <c r="B1034" s="58" t="e">
        <f t="shared" si="327"/>
        <v>#REF!</v>
      </c>
      <c r="C1034" s="18" t="e">
        <f t="shared" si="328"/>
        <v>#REF!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 t="e">
        <f>'[3]From Apr 2018'!$HW$10</f>
        <v>#REF!</v>
      </c>
      <c r="Y1034" s="15" t="e">
        <f t="shared" si="326"/>
        <v>#REF!</v>
      </c>
      <c r="Z1034" s="66" t="e">
        <f>'[3]From Apr 2018'!$HW$18</f>
        <v>#REF!</v>
      </c>
      <c r="AA1034" s="40" t="e">
        <f t="shared" si="333"/>
        <v>#REF!</v>
      </c>
    </row>
    <row r="1035" spans="1:27" ht="13" x14ac:dyDescent="0.3">
      <c r="A1035" s="48">
        <v>43345</v>
      </c>
      <c r="B1035" s="58" t="e">
        <f t="shared" si="327"/>
        <v>#REF!</v>
      </c>
      <c r="C1035" s="18" t="e">
        <f t="shared" si="328"/>
        <v>#REF!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 t="e">
        <f>'[3]From Apr 2018'!$HX$10</f>
        <v>#REF!</v>
      </c>
      <c r="Y1035" s="15" t="e">
        <f t="shared" si="326"/>
        <v>#REF!</v>
      </c>
      <c r="Z1035" s="66" t="e">
        <f>'[3]From Apr 2018'!$HX$18</f>
        <v>#REF!</v>
      </c>
      <c r="AA1035" s="40" t="e">
        <f t="shared" si="333"/>
        <v>#REF!</v>
      </c>
    </row>
    <row r="1036" spans="1:27" ht="13" x14ac:dyDescent="0.3">
      <c r="A1036" s="48">
        <v>43352</v>
      </c>
      <c r="B1036" s="58" t="e">
        <f t="shared" si="327"/>
        <v>#REF!</v>
      </c>
      <c r="C1036" s="18" t="e">
        <f t="shared" si="328"/>
        <v>#REF!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 t="e">
        <f>'[3]From Apr 2018'!$HY$10</f>
        <v>#REF!</v>
      </c>
      <c r="Y1036" s="15" t="e">
        <f t="shared" si="326"/>
        <v>#REF!</v>
      </c>
      <c r="Z1036" s="66" t="e">
        <f>'[3]From Apr 2018'!$HY$18</f>
        <v>#REF!</v>
      </c>
      <c r="AA1036" s="40" t="e">
        <f t="shared" si="333"/>
        <v>#REF!</v>
      </c>
    </row>
    <row r="1037" spans="1:27" ht="13" x14ac:dyDescent="0.3">
      <c r="A1037" s="48">
        <v>43359</v>
      </c>
      <c r="B1037" s="58" t="e">
        <f t="shared" si="327"/>
        <v>#REF!</v>
      </c>
      <c r="C1037" s="18" t="e">
        <f t="shared" si="328"/>
        <v>#REF!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 t="e">
        <f>'[3]From Apr 2018'!$HZ$10</f>
        <v>#REF!</v>
      </c>
      <c r="Y1037" s="15" t="e">
        <f t="shared" ref="Y1037:Y1043" si="336">(X1037/X984)-1</f>
        <v>#REF!</v>
      </c>
      <c r="Z1037" s="66" t="e">
        <f>'[3]From Apr 2018'!$HZ$18</f>
        <v>#REF!</v>
      </c>
      <c r="AA1037" s="40" t="e">
        <f t="shared" si="333"/>
        <v>#REF!</v>
      </c>
    </row>
    <row r="1038" spans="1:27" ht="13" x14ac:dyDescent="0.3">
      <c r="A1038" s="48">
        <v>43366</v>
      </c>
      <c r="B1038" s="58" t="e">
        <f t="shared" ref="B1038:B1043" si="337">+K1038+P1038+R1038+U1038+V1038+Z1038</f>
        <v>#REF!</v>
      </c>
      <c r="C1038" s="18" t="e">
        <f t="shared" si="328"/>
        <v>#REF!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 t="e">
        <f>'[3]From Apr 2018'!$IA$10</f>
        <v>#REF!</v>
      </c>
      <c r="Y1038" s="15" t="e">
        <f t="shared" si="336"/>
        <v>#REF!</v>
      </c>
      <c r="Z1038" s="66" t="e">
        <f>'[3]From Apr 2018'!$IA$18</f>
        <v>#REF!</v>
      </c>
      <c r="AA1038" s="40" t="e">
        <f t="shared" ref="AA1038:AA1043" si="341">(Z1038/0.15)/X1038</f>
        <v>#REF!</v>
      </c>
    </row>
    <row r="1039" spans="1:27" ht="13" x14ac:dyDescent="0.3">
      <c r="A1039" s="48">
        <v>43373</v>
      </c>
      <c r="B1039" s="58" t="e">
        <f t="shared" si="337"/>
        <v>#REF!</v>
      </c>
      <c r="C1039" s="18" t="e">
        <f t="shared" ref="C1039:C1045" si="342">(B1039/B986)-1</f>
        <v>#REF!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 t="e">
        <f>'[3]From Apr 2018'!$IB$10</f>
        <v>#REF!</v>
      </c>
      <c r="Y1039" s="15" t="e">
        <f t="shared" si="336"/>
        <v>#REF!</v>
      </c>
      <c r="Z1039" s="66" t="e">
        <f>'[3]From Apr 2018'!$IB$18</f>
        <v>#REF!</v>
      </c>
      <c r="AA1039" s="40" t="e">
        <f t="shared" si="341"/>
        <v>#REF!</v>
      </c>
    </row>
    <row r="1040" spans="1:27" ht="13" x14ac:dyDescent="0.3">
      <c r="A1040" s="48">
        <v>43380</v>
      </c>
      <c r="B1040" s="58" t="e">
        <f t="shared" si="337"/>
        <v>#REF!</v>
      </c>
      <c r="C1040" s="18" t="e">
        <f t="shared" si="342"/>
        <v>#REF!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 t="e">
        <f>'[3]From Apr 2018'!$IC$10</f>
        <v>#REF!</v>
      </c>
      <c r="Y1040" s="15" t="e">
        <f t="shared" si="336"/>
        <v>#REF!</v>
      </c>
      <c r="Z1040" s="66" t="e">
        <f>'[3]From Apr 2018'!$IC$18</f>
        <v>#REF!</v>
      </c>
      <c r="AA1040" s="40" t="e">
        <f t="shared" si="341"/>
        <v>#REF!</v>
      </c>
    </row>
    <row r="1041" spans="1:27" ht="13" x14ac:dyDescent="0.3">
      <c r="A1041" s="48">
        <v>43387</v>
      </c>
      <c r="B1041" s="58" t="e">
        <f t="shared" si="337"/>
        <v>#REF!</v>
      </c>
      <c r="C1041" s="18" t="e">
        <f t="shared" si="342"/>
        <v>#REF!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 t="e">
        <f>'[3]From Apr 2018'!$ID$10</f>
        <v>#REF!</v>
      </c>
      <c r="Y1041" s="15" t="e">
        <f t="shared" si="336"/>
        <v>#REF!</v>
      </c>
      <c r="Z1041" s="66" t="e">
        <f>'[3]From Apr 2018'!$ID$18</f>
        <v>#REF!</v>
      </c>
      <c r="AA1041" s="40" t="e">
        <f t="shared" si="341"/>
        <v>#REF!</v>
      </c>
    </row>
    <row r="1042" spans="1:27" ht="13" x14ac:dyDescent="0.3">
      <c r="A1042" s="48">
        <v>43394</v>
      </c>
      <c r="B1042" s="58" t="e">
        <f t="shared" si="337"/>
        <v>#REF!</v>
      </c>
      <c r="C1042" s="18" t="e">
        <f t="shared" si="342"/>
        <v>#REF!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 t="e">
        <f>'[3]From Apr 2018'!$IE$10</f>
        <v>#REF!</v>
      </c>
      <c r="Y1042" s="15" t="e">
        <f t="shared" si="336"/>
        <v>#REF!</v>
      </c>
      <c r="Z1042" s="66" t="e">
        <f>'[3]From Apr 2018'!$IE$18</f>
        <v>#REF!</v>
      </c>
      <c r="AA1042" s="40" t="e">
        <f t="shared" si="341"/>
        <v>#REF!</v>
      </c>
    </row>
    <row r="1043" spans="1:27" ht="13" x14ac:dyDescent="0.3">
      <c r="A1043" s="48">
        <v>43401</v>
      </c>
      <c r="B1043" s="58" t="e">
        <f t="shared" si="337"/>
        <v>#REF!</v>
      </c>
      <c r="C1043" s="18" t="e">
        <f t="shared" si="342"/>
        <v>#REF!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 t="e">
        <f>'[3]From Apr 2018'!$IF$10</f>
        <v>#REF!</v>
      </c>
      <c r="Y1043" s="15" t="e">
        <f t="shared" si="336"/>
        <v>#REF!</v>
      </c>
      <c r="Z1043" s="66" t="e">
        <f>'[3]From Apr 2018'!$IF$18</f>
        <v>#REF!</v>
      </c>
      <c r="AA1043" s="40" t="e">
        <f t="shared" si="341"/>
        <v>#REF!</v>
      </c>
    </row>
    <row r="1044" spans="1:27" ht="13" x14ac:dyDescent="0.3">
      <c r="A1044" s="48">
        <v>43408</v>
      </c>
      <c r="B1044" s="58" t="e">
        <f>+K1044+P1044+R1044+U1044+V1044+Z1044</f>
        <v>#REF!</v>
      </c>
      <c r="C1044" s="18" t="e">
        <f t="shared" si="342"/>
        <v>#REF!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 t="e">
        <f>'[3]From Apr 2018'!$IG$10</f>
        <v>#REF!</v>
      </c>
      <c r="Y1044" s="15" t="e">
        <f t="shared" ref="Y1044:Y1054" si="348">(X1044/X991)-1</f>
        <v>#REF!</v>
      </c>
      <c r="Z1044" s="66" t="e">
        <f>'[3]From Apr 2018'!$IG$18</f>
        <v>#REF!</v>
      </c>
      <c r="AA1044" s="40" t="e">
        <f t="shared" ref="AA1044:AA1054" si="349">(Z1044/0.15)/X1044</f>
        <v>#REF!</v>
      </c>
    </row>
    <row r="1045" spans="1:27" ht="13" x14ac:dyDescent="0.3">
      <c r="A1045" s="48">
        <v>43415</v>
      </c>
      <c r="B1045" s="58" t="e">
        <f>+K1045+P1045+R1045+U1045+V1045+Z1045</f>
        <v>#REF!</v>
      </c>
      <c r="C1045" s="18" t="e">
        <f t="shared" si="342"/>
        <v>#REF!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 t="e">
        <f>'[3]From Apr 2018'!$IH$10</f>
        <v>#REF!</v>
      </c>
      <c r="Y1045" s="15" t="e">
        <f t="shared" si="348"/>
        <v>#REF!</v>
      </c>
      <c r="Z1045" s="66" t="e">
        <f>'[3]From Apr 2018'!$IH$18</f>
        <v>#REF!</v>
      </c>
      <c r="AA1045" s="40" t="e">
        <f t="shared" si="349"/>
        <v>#REF!</v>
      </c>
    </row>
    <row r="1046" spans="1:27" ht="13" x14ac:dyDescent="0.3">
      <c r="A1046" s="48">
        <v>43422</v>
      </c>
      <c r="B1046" s="58" t="e">
        <f>+K1046+P1046+R1046+U1046+V1046+Z1046</f>
        <v>#REF!</v>
      </c>
      <c r="C1046" s="18" t="e">
        <f>(B1046/B993)-1</f>
        <v>#REF!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 t="e">
        <f>'[3]From Apr 2018'!$II$10</f>
        <v>#REF!</v>
      </c>
      <c r="Y1046" s="15" t="e">
        <f t="shared" si="348"/>
        <v>#REF!</v>
      </c>
      <c r="Z1046" s="66" t="e">
        <f>'[3]From Apr 2018'!$II$18</f>
        <v>#REF!</v>
      </c>
      <c r="AA1046" s="40" t="e">
        <f t="shared" si="349"/>
        <v>#REF!</v>
      </c>
    </row>
    <row r="1047" spans="1:27" ht="13" x14ac:dyDescent="0.3">
      <c r="A1047" s="48">
        <v>43429</v>
      </c>
      <c r="B1047" s="58" t="e">
        <f>+K1047+P1047+R1047+U1047+V1047+Z1047</f>
        <v>#REF!</v>
      </c>
      <c r="C1047" s="18" t="e">
        <f>(B1047/B994)-1</f>
        <v>#REF!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 t="e">
        <f>'[3]From Apr 2018'!$IJ$10</f>
        <v>#REF!</v>
      </c>
      <c r="Y1047" s="15" t="e">
        <f t="shared" si="348"/>
        <v>#REF!</v>
      </c>
      <c r="Z1047" s="66" t="e">
        <f>'[3]From Apr 2018'!$IJ$18</f>
        <v>#REF!</v>
      </c>
      <c r="AA1047" s="40" t="e">
        <f t="shared" si="349"/>
        <v>#REF!</v>
      </c>
    </row>
    <row r="1048" spans="1:27" ht="13" x14ac:dyDescent="0.3">
      <c r="A1048" s="48">
        <v>43436</v>
      </c>
      <c r="B1048" s="58" t="e">
        <f>+K1048+P1048+R1048+U1048+V1048+Z1048</f>
        <v>#REF!</v>
      </c>
      <c r="C1048" s="18" t="e">
        <f>(B1048/B995)-1</f>
        <v>#REF!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 t="e">
        <f>'[3]From Apr 2018'!$IK$10</f>
        <v>#REF!</v>
      </c>
      <c r="Y1048" s="15" t="e">
        <f t="shared" si="348"/>
        <v>#REF!</v>
      </c>
      <c r="Z1048" s="66" t="e">
        <f>'[3]From Apr 2018'!$IK$18</f>
        <v>#REF!</v>
      </c>
      <c r="AA1048" s="40" t="e">
        <f t="shared" si="349"/>
        <v>#REF!</v>
      </c>
    </row>
    <row r="1049" spans="1:27" ht="13" x14ac:dyDescent="0.3">
      <c r="A1049" s="48">
        <v>43443</v>
      </c>
      <c r="B1049" s="58" t="e">
        <f t="shared" ref="B1049:B1054" si="351">+K1049+P1049+R1049+U1049+V1049+Z1049</f>
        <v>#REF!</v>
      </c>
      <c r="C1049" s="18" t="e">
        <f t="shared" ref="C1049:C1054" si="352">(B1049/B996)-1</f>
        <v>#REF!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 t="e">
        <f>'[3]From Apr 2018'!$IL$10</f>
        <v>#REF!</v>
      </c>
      <c r="Y1049" s="15" t="e">
        <f t="shared" si="348"/>
        <v>#REF!</v>
      </c>
      <c r="Z1049" s="66" t="e">
        <f>'[3]From Apr 2018'!$IL$18</f>
        <v>#REF!</v>
      </c>
      <c r="AA1049" s="40" t="e">
        <f t="shared" si="349"/>
        <v>#REF!</v>
      </c>
    </row>
    <row r="1050" spans="1:27" ht="13" x14ac:dyDescent="0.3">
      <c r="A1050" s="48">
        <v>43450</v>
      </c>
      <c r="B1050" s="58" t="e">
        <f t="shared" si="351"/>
        <v>#REF!</v>
      </c>
      <c r="C1050" s="18" t="e">
        <f t="shared" si="352"/>
        <v>#REF!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 t="e">
        <f>'[3]From Apr 2018'!$IM$10</f>
        <v>#REF!</v>
      </c>
      <c r="Y1050" s="15" t="e">
        <f t="shared" si="348"/>
        <v>#REF!</v>
      </c>
      <c r="Z1050" s="66" t="e">
        <f>'[3]From Apr 2018'!$IM$18</f>
        <v>#REF!</v>
      </c>
      <c r="AA1050" s="40" t="e">
        <f t="shared" si="349"/>
        <v>#REF!</v>
      </c>
    </row>
    <row r="1051" spans="1:27" ht="13" x14ac:dyDescent="0.3">
      <c r="A1051" s="48">
        <v>43457</v>
      </c>
      <c r="B1051" s="58" t="e">
        <f t="shared" si="351"/>
        <v>#REF!</v>
      </c>
      <c r="C1051" s="18" t="e">
        <f t="shared" si="352"/>
        <v>#REF!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 t="e">
        <f>'[3]From Apr 2018'!$IN$10</f>
        <v>#REF!</v>
      </c>
      <c r="Y1051" s="15" t="e">
        <f t="shared" si="348"/>
        <v>#REF!</v>
      </c>
      <c r="Z1051" s="66" t="e">
        <f>'[3]From Apr 2018'!$IN$18</f>
        <v>#REF!</v>
      </c>
      <c r="AA1051" s="40" t="e">
        <f t="shared" si="349"/>
        <v>#REF!</v>
      </c>
    </row>
    <row r="1052" spans="1:27" ht="13" x14ac:dyDescent="0.3">
      <c r="A1052" s="48">
        <v>43464</v>
      </c>
      <c r="B1052" s="58" t="e">
        <f t="shared" si="351"/>
        <v>#REF!</v>
      </c>
      <c r="C1052" s="18" t="e">
        <f t="shared" si="352"/>
        <v>#REF!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 t="e">
        <f>'[3]From Apr 2018'!$IO$10</f>
        <v>#REF!</v>
      </c>
      <c r="Y1052" s="15" t="e">
        <f t="shared" si="348"/>
        <v>#REF!</v>
      </c>
      <c r="Z1052" s="66" t="e">
        <f>'[3]From Apr 2018'!$IO$18</f>
        <v>#REF!</v>
      </c>
      <c r="AA1052" s="40" t="e">
        <f t="shared" si="349"/>
        <v>#REF!</v>
      </c>
    </row>
    <row r="1053" spans="1:27" ht="13" x14ac:dyDescent="0.3">
      <c r="A1053" s="48">
        <v>43471</v>
      </c>
      <c r="B1053" s="58" t="e">
        <f t="shared" si="351"/>
        <v>#REF!</v>
      </c>
      <c r="C1053" s="18" t="e">
        <f t="shared" si="352"/>
        <v>#REF!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 t="e">
        <f>'[3]From Apr 2018'!$IP$10</f>
        <v>#REF!</v>
      </c>
      <c r="Y1053" s="15" t="e">
        <f t="shared" si="348"/>
        <v>#REF!</v>
      </c>
      <c r="Z1053" s="66" t="e">
        <f>'[3]From Apr 2018'!$IP$18</f>
        <v>#REF!</v>
      </c>
      <c r="AA1053" s="40" t="e">
        <f t="shared" si="349"/>
        <v>#REF!</v>
      </c>
    </row>
    <row r="1054" spans="1:27" ht="13" x14ac:dyDescent="0.3">
      <c r="A1054" s="48">
        <v>43478</v>
      </c>
      <c r="B1054" s="58" t="e">
        <f t="shared" si="351"/>
        <v>#REF!</v>
      </c>
      <c r="C1054" s="18" t="e">
        <f t="shared" si="352"/>
        <v>#REF!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 t="e">
        <f>'[3]From Apr 2018'!$IQ$10</f>
        <v>#REF!</v>
      </c>
      <c r="Y1054" s="15" t="e">
        <f t="shared" si="348"/>
        <v>#REF!</v>
      </c>
      <c r="Z1054" s="66" t="e">
        <f>'[3]From Apr 2018'!$IQ$18</f>
        <v>#REF!</v>
      </c>
      <c r="AA1054" s="40" t="e">
        <f t="shared" si="349"/>
        <v>#REF!</v>
      </c>
    </row>
    <row r="1055" spans="1:27" ht="13" x14ac:dyDescent="0.3">
      <c r="A1055" s="48">
        <v>43485</v>
      </c>
      <c r="B1055" s="58" t="e">
        <f t="shared" ref="B1055:B1060" si="358">+K1055+P1055+R1055+U1055+V1055+Z1055</f>
        <v>#REF!</v>
      </c>
      <c r="C1055" s="18" t="e">
        <f t="shared" ref="C1055:C1060" si="359">(B1055/B1002)-1</f>
        <v>#REF!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 t="e">
        <f>'[3]From Apr 2018'!$IR$10</f>
        <v>#REF!</v>
      </c>
      <c r="Y1055" s="15" t="e">
        <f t="shared" ref="Y1055:Y1061" si="365">(X1055/X1002)-1</f>
        <v>#REF!</v>
      </c>
      <c r="Z1055" s="66" t="e">
        <f>'[3]From Apr 2018'!$IR$18</f>
        <v>#REF!</v>
      </c>
      <c r="AA1055" s="40" t="e">
        <f t="shared" ref="AA1055:AA1061" si="366">(Z1055/0.15)/X1055</f>
        <v>#REF!</v>
      </c>
    </row>
    <row r="1056" spans="1:27" ht="13" x14ac:dyDescent="0.3">
      <c r="A1056" s="48">
        <v>43492</v>
      </c>
      <c r="B1056" s="58" t="e">
        <f t="shared" si="358"/>
        <v>#REF!</v>
      </c>
      <c r="C1056" s="18" t="e">
        <f t="shared" si="359"/>
        <v>#REF!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 t="e">
        <f>'[3]From Apr 2018'!$IS$10</f>
        <v>#REF!</v>
      </c>
      <c r="Y1056" s="15" t="e">
        <f t="shared" si="365"/>
        <v>#REF!</v>
      </c>
      <c r="Z1056" s="66" t="e">
        <f>'[3]From Apr 2018'!$IS$18</f>
        <v>#REF!</v>
      </c>
      <c r="AA1056" s="40" t="e">
        <f t="shared" si="366"/>
        <v>#REF!</v>
      </c>
    </row>
    <row r="1057" spans="1:27" ht="13" x14ac:dyDescent="0.3">
      <c r="A1057" s="48">
        <v>43499</v>
      </c>
      <c r="B1057" s="58" t="e">
        <f t="shared" si="358"/>
        <v>#REF!</v>
      </c>
      <c r="C1057" s="18" t="e">
        <f t="shared" si="359"/>
        <v>#REF!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 t="e">
        <f>'[3]From Apr 2018'!$IT$10</f>
        <v>#REF!</v>
      </c>
      <c r="Y1057" s="15" t="e">
        <f t="shared" si="365"/>
        <v>#REF!</v>
      </c>
      <c r="Z1057" s="66" t="e">
        <f>'[3]From Apr 2018'!$IT$18</f>
        <v>#REF!</v>
      </c>
      <c r="AA1057" s="40" t="e">
        <f t="shared" si="366"/>
        <v>#REF!</v>
      </c>
    </row>
    <row r="1058" spans="1:27" ht="13" x14ac:dyDescent="0.3">
      <c r="A1058" s="48">
        <v>43506</v>
      </c>
      <c r="B1058" s="58">
        <f t="shared" si="358"/>
        <v>25941743.637499999</v>
      </c>
      <c r="C1058" s="18" t="e">
        <f t="shared" si="359"/>
        <v>#REF!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#REF!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 t="e">
        <f t="shared" si="359"/>
        <v>#REF!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#REF!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 t="e">
        <f t="shared" si="359"/>
        <v>#REF!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#REF!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 t="e">
        <f t="shared" ref="C1061:C1067" si="369">(B1061/B1008)-1</f>
        <v>#REF!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#REF!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 t="e">
        <f t="shared" si="369"/>
        <v>#REF!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#REF!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 t="e">
        <f t="shared" si="369"/>
        <v>#REF!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#REF!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 t="e">
        <f t="shared" si="369"/>
        <v>#REF!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#REF!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 t="e">
        <f t="shared" si="369"/>
        <v>#REF!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#REF!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 t="e">
        <f t="shared" si="369"/>
        <v>#REF!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#REF!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 t="e">
        <f t="shared" si="369"/>
        <v>#REF!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#REF!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 t="e">
        <f t="shared" ref="C1068:C1074" si="381">(B1068/B1015)-1</f>
        <v>#REF!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#REF!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 t="e">
        <f t="shared" si="381"/>
        <v>#REF!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#REF!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 t="e">
        <f t="shared" si="381"/>
        <v>#REF!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#REF!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 t="e">
        <f t="shared" si="381"/>
        <v>#REF!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#REF!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 t="e">
        <f t="shared" si="381"/>
        <v>#REF!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#REF!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 t="e">
        <f t="shared" si="381"/>
        <v>#REF!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#REF!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 t="e">
        <f t="shared" si="381"/>
        <v>#REF!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#REF!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 t="e">
        <f t="shared" ref="C1075:C1081" si="393">(B1075/B1022)-1</f>
        <v>#REF!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#REF!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 t="e">
        <f t="shared" si="393"/>
        <v>#REF!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#REF!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 t="e">
        <f t="shared" si="393"/>
        <v>#REF!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#REF!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 t="e">
        <f t="shared" si="393"/>
        <v>#REF!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#REF!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 t="e">
        <f t="shared" si="393"/>
        <v>#REF!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#REF!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 t="e">
        <f t="shared" si="393"/>
        <v>#REF!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#REF!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 t="e">
        <f t="shared" si="393"/>
        <v>#REF!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#REF!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 t="e">
        <f t="shared" ref="C1082:C1088" si="403">(B1082/B1029)-1</f>
        <v>#REF!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#REF!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 t="e">
        <f t="shared" si="403"/>
        <v>#REF!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#REF!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 t="e">
        <f t="shared" si="403"/>
        <v>#REF!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#REF!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 t="e">
        <f t="shared" si="403"/>
        <v>#REF!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#REF!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 t="e">
        <f t="shared" si="403"/>
        <v>#REF!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#REF!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 t="e">
        <f t="shared" si="403"/>
        <v>#REF!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#REF!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 t="e">
        <f t="shared" si="403"/>
        <v>#REF!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#REF!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 t="e">
        <f t="shared" ref="C1089:C1095" si="413">(B1089/B1036)-1</f>
        <v>#REF!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#REF!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 t="e">
        <f t="shared" si="413"/>
        <v>#REF!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#REF!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 t="e">
        <f t="shared" si="413"/>
        <v>#REF!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#REF!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 t="e">
        <f t="shared" si="413"/>
        <v>#REF!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#REF!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 t="e">
        <f t="shared" si="413"/>
        <v>#REF!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#REF!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 t="e">
        <f t="shared" si="413"/>
        <v>#REF!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#REF!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 t="e">
        <f t="shared" si="413"/>
        <v>#REF!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#REF!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 t="e">
        <f t="shared" ref="C1096:C1104" si="423">(B1096/B1043)-1</f>
        <v>#REF!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#REF!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 t="e">
        <f t="shared" si="423"/>
        <v>#REF!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#REF!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 t="e">
        <f t="shared" si="423"/>
        <v>#REF!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#REF!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 t="e">
        <f t="shared" si="423"/>
        <v>#REF!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#REF!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 t="e">
        <f t="shared" si="423"/>
        <v>#REF!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#REF!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 t="e">
        <f t="shared" si="423"/>
        <v>#REF!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#REF!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 t="e">
        <f t="shared" si="423"/>
        <v>#REF!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#REF!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 t="e">
        <f t="shared" si="423"/>
        <v>#REF!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#REF!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 t="e">
        <f t="shared" si="423"/>
        <v>#REF!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#REF!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 t="e">
        <f t="shared" ref="C1105:C1111" si="435">(B1105/B1052)-1</f>
        <v>#REF!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#REF!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 t="e">
        <f t="shared" si="435"/>
        <v>#REF!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#REF!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 t="e">
        <f t="shared" si="435"/>
        <v>#REF!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#REF!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 t="e">
        <f t="shared" si="435"/>
        <v>#REF!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#REF!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 t="e">
        <f t="shared" si="435"/>
        <v>#REF!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#REF!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 t="e">
        <f t="shared" si="435"/>
        <v>#REF!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#REF!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2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2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50" si="567">+K1231+P1231+R1231+U1231+V1231+Z1231</f>
        <v>23314848.348199997</v>
      </c>
      <c r="C1231" s="71">
        <f t="shared" ref="C1231:C1250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50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50" si="570">(I1231/I1178)-1</f>
        <v>0.112836428288275</v>
      </c>
      <c r="K1231" s="75">
        <f>'[6]Marketshare 2018'!$HL$67</f>
        <v>8779847.3081999999</v>
      </c>
      <c r="L1231" s="77">
        <f t="shared" ref="L1231:L1250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50" si="572">(N1231/N1178)-1</f>
        <v>0.58083538243658017</v>
      </c>
      <c r="P1231" s="75">
        <f>'[6]Marketshare 2018'!$HL$77</f>
        <v>4491150.3</v>
      </c>
      <c r="Q1231" s="77">
        <f t="shared" ref="Q1231:Q1250" si="573">(P1231/0.09)/N1231</f>
        <v>0.19407178000432582</v>
      </c>
      <c r="R1231" s="72">
        <f>[5]Data!$W$1226</f>
        <v>1538595.27</v>
      </c>
      <c r="S1231" s="79">
        <f t="shared" ref="S1231:S1250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50" si="575">(X1231/X1178)-1</f>
        <v>0.13830310748395092</v>
      </c>
      <c r="Z1231" s="75">
        <f>'[7]From Apr 2018'!$HL$18</f>
        <v>2519008.29</v>
      </c>
      <c r="AA1231" s="77">
        <f t="shared" ref="AA1231:AA1250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f t="shared" si="525"/>
        <v>9538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f t="shared" si="526"/>
        <v>356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4105</v>
      </c>
      <c r="U1240" s="80">
        <f>[5]Data!$X$1235</f>
        <v>443427.75</v>
      </c>
      <c r="V1240" s="81">
        <f>[5]Data!$Y$1235</f>
        <v>7454883.8400000026</v>
      </c>
      <c r="W1240" s="67">
        <v>2494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  <row r="1241" spans="1:27" s="82" customFormat="1" ht="13" x14ac:dyDescent="0.3">
      <c r="A1241" s="69">
        <v>44787</v>
      </c>
      <c r="B1241" s="70">
        <f t="shared" si="567"/>
        <v>23098413.426240001</v>
      </c>
      <c r="C1241" s="71">
        <f t="shared" si="568"/>
        <v>8.3668448952490149E-2</v>
      </c>
      <c r="D1241" s="72">
        <f>[5]Data!$AJ$1236</f>
        <v>42795405.390000001</v>
      </c>
      <c r="E1241" s="81">
        <f>[5]Data!$I$1236</f>
        <v>13154049.869999999</v>
      </c>
      <c r="F1241" s="73"/>
      <c r="G1241" s="71">
        <f t="shared" si="569"/>
        <v>0.33466594481593259</v>
      </c>
      <c r="H1241" s="74">
        <f t="shared" si="525"/>
        <v>9538</v>
      </c>
      <c r="I1241" s="75">
        <f>'[6]Marketshare 2018'!$HV$13</f>
        <v>2735282286.29</v>
      </c>
      <c r="J1241" s="76">
        <f t="shared" si="570"/>
        <v>0.40044178400720365</v>
      </c>
      <c r="K1241" s="75">
        <f>'[6]Marketshare 2018'!$HV$67</f>
        <v>9679902.5012399983</v>
      </c>
      <c r="L1241" s="77">
        <f t="shared" si="571"/>
        <v>3.9321159931131458E-2</v>
      </c>
      <c r="M1241" s="75">
        <f t="shared" si="526"/>
        <v>356</v>
      </c>
      <c r="N1241" s="75">
        <f>'[6]Marketshare 2018'!$HV$24</f>
        <v>203541030</v>
      </c>
      <c r="O1241" s="78">
        <f t="shared" si="572"/>
        <v>0.35934247533382568</v>
      </c>
      <c r="P1241" s="75">
        <f>'[6]Marketshare 2018'!$HV$77</f>
        <v>3474147.375</v>
      </c>
      <c r="Q1241" s="77">
        <f t="shared" si="573"/>
        <v>0.18965039874270068</v>
      </c>
      <c r="R1241" s="72">
        <f>[5]Data!$W$1236</f>
        <v>1160598.3</v>
      </c>
      <c r="S1241" s="79">
        <f t="shared" si="574"/>
        <v>1.9273850364600831E-2</v>
      </c>
      <c r="T1241" s="5">
        <v>4105</v>
      </c>
      <c r="U1241" s="80">
        <f>[5]Data!$X$1236</f>
        <v>555052.73</v>
      </c>
      <c r="V1241" s="81">
        <f>[5]Data!$Y$1236</f>
        <v>6109879.6400000043</v>
      </c>
      <c r="W1241" s="67">
        <v>2494</v>
      </c>
      <c r="X1241" s="75">
        <f>'[7]From Apr 2018'!$HV$10</f>
        <v>177921593.38999999</v>
      </c>
      <c r="Y1241" s="79">
        <f t="shared" si="575"/>
        <v>5.2898442685861857E-2</v>
      </c>
      <c r="Z1241" s="75">
        <f>'[7]From Apr 2018'!$HV$18</f>
        <v>2118832.88</v>
      </c>
      <c r="AA1241" s="77">
        <f t="shared" si="576"/>
        <v>7.9392007817569679E-2</v>
      </c>
    </row>
    <row r="1242" spans="1:27" s="82" customFormat="1" ht="13" x14ac:dyDescent="0.3">
      <c r="A1242" s="69">
        <v>44794</v>
      </c>
      <c r="B1242" s="70">
        <f t="shared" si="567"/>
        <v>21648954.809379999</v>
      </c>
      <c r="C1242" s="71">
        <f t="shared" si="568"/>
        <v>0.17056682390926725</v>
      </c>
      <c r="D1242" s="72">
        <f>[5]Data!$AJ$1237</f>
        <v>35589579.289999999</v>
      </c>
      <c r="E1242" s="81">
        <f>[5]Data!$I$1237</f>
        <v>12875309.259999998</v>
      </c>
      <c r="F1242" s="73"/>
      <c r="G1242" s="71">
        <f t="shared" si="569"/>
        <v>0.23766732918040256</v>
      </c>
      <c r="H1242" s="74">
        <f t="shared" si="525"/>
        <v>9538</v>
      </c>
      <c r="I1242" s="75">
        <f>'[6]Marketshare 2018'!$HW$13</f>
        <v>2366626882</v>
      </c>
      <c r="J1242" s="76">
        <f t="shared" si="570"/>
        <v>0.14959806690526256</v>
      </c>
      <c r="K1242" s="75">
        <f>'[6]Marketshare 2018'!$HW$67</f>
        <v>8868177.8443799987</v>
      </c>
      <c r="L1242" s="77">
        <f t="shared" si="571"/>
        <v>4.1635337674660954E-2</v>
      </c>
      <c r="M1242" s="75">
        <f t="shared" si="526"/>
        <v>356</v>
      </c>
      <c r="N1242" s="75">
        <f>'[6]Marketshare 2018'!$HW$24</f>
        <v>220913275</v>
      </c>
      <c r="O1242" s="78">
        <f t="shared" si="572"/>
        <v>0.51802995465527379</v>
      </c>
      <c r="P1242" s="75">
        <f>'[6]Marketshare 2018'!$HW$77</f>
        <v>4007131.4249999998</v>
      </c>
      <c r="Q1242" s="77">
        <f t="shared" si="573"/>
        <v>0.20154371664627216</v>
      </c>
      <c r="R1242" s="72">
        <f>[5]Data!$W$1237</f>
        <v>1000688.97</v>
      </c>
      <c r="S1242" s="79">
        <f t="shared" si="574"/>
        <v>-0.10715216472750344</v>
      </c>
      <c r="T1242" s="5">
        <v>4105</v>
      </c>
      <c r="U1242" s="80">
        <f>[5]Data!$X$1237</f>
        <v>757737.43</v>
      </c>
      <c r="V1242" s="81">
        <f>[5]Data!$Y$1237</f>
        <v>4910119.4399999985</v>
      </c>
      <c r="W1242" s="67">
        <v>2494</v>
      </c>
      <c r="X1242" s="75">
        <f>'[7]From Apr 2018'!$HW$10</f>
        <v>176891909.51999998</v>
      </c>
      <c r="Y1242" s="79">
        <f t="shared" si="575"/>
        <v>0.17777291092443703</v>
      </c>
      <c r="Z1242" s="75">
        <f>'[7]From Apr 2018'!$HW$18</f>
        <v>2105099.7000000002</v>
      </c>
      <c r="AA1242" s="77">
        <f t="shared" si="576"/>
        <v>7.9336573606342761E-2</v>
      </c>
    </row>
    <row r="1243" spans="1:27" s="82" customFormat="1" ht="13" x14ac:dyDescent="0.3">
      <c r="A1243" s="69">
        <v>44801</v>
      </c>
      <c r="B1243" s="70">
        <f t="shared" si="567"/>
        <v>28467997.287479997</v>
      </c>
      <c r="C1243" s="71">
        <f t="shared" si="568"/>
        <v>0.7041723750755815</v>
      </c>
      <c r="D1243" s="72">
        <f>[5]Data!$AJ$1238</f>
        <v>18199476.129999999</v>
      </c>
      <c r="E1243" s="81">
        <f>[5]Data!$I$1238</f>
        <v>14914595.609999999</v>
      </c>
      <c r="F1243" s="73"/>
      <c r="G1243" s="71">
        <f t="shared" si="569"/>
        <v>0.6569742241266685</v>
      </c>
      <c r="H1243" s="74">
        <f t="shared" ref="H1243:H1250" si="577">1708+1716+1419+1595+436+1750+914</f>
        <v>9538</v>
      </c>
      <c r="I1243" s="75">
        <f>'[6]Marketshare 2018'!$HX$13</f>
        <v>2376302375.4699998</v>
      </c>
      <c r="J1243" s="76">
        <f t="shared" si="570"/>
        <v>0.27868064380431523</v>
      </c>
      <c r="K1243" s="75">
        <f>'[6]Marketshare 2018'!$HX$67</f>
        <v>10074763.257480001</v>
      </c>
      <c r="L1243" s="77">
        <f t="shared" si="571"/>
        <v>4.7107563047341344E-2</v>
      </c>
      <c r="M1243" s="75">
        <f t="shared" ref="M1243:M1250" si="578">82+68+42+51+23+60+30</f>
        <v>356</v>
      </c>
      <c r="N1243" s="75">
        <f>'[6]Marketshare 2018'!$HX$24</f>
        <v>240280930</v>
      </c>
      <c r="O1243" s="78">
        <f t="shared" si="572"/>
        <v>0.55619098407520462</v>
      </c>
      <c r="P1243" s="75">
        <f>'[6]Marketshare 2018'!$HX$77</f>
        <v>4839832.3499999996</v>
      </c>
      <c r="Q1243" s="77">
        <f t="shared" si="573"/>
        <v>0.22380434019462137</v>
      </c>
      <c r="R1243" s="72">
        <f>[5]Data!$W$1238</f>
        <v>1363998.86</v>
      </c>
      <c r="S1243" s="79">
        <f t="shared" si="574"/>
        <v>0.35140625381600454</v>
      </c>
      <c r="T1243" s="5">
        <v>4105</v>
      </c>
      <c r="U1243" s="80">
        <f>[5]Data!$X$1238</f>
        <v>547670.29</v>
      </c>
      <c r="V1243" s="81">
        <f>[5]Data!$Y$1238</f>
        <v>9305594.129999999</v>
      </c>
      <c r="W1243" s="67">
        <v>2494</v>
      </c>
      <c r="X1243" s="75">
        <f>'[7]From Apr 2018'!$HX$10</f>
        <v>205613177.90999997</v>
      </c>
      <c r="Y1243" s="79">
        <f t="shared" si="575"/>
        <v>0.39692416289594568</v>
      </c>
      <c r="Z1243" s="75">
        <f>'[7]From Apr 2018'!$HX$18</f>
        <v>2336138.4</v>
      </c>
      <c r="AA1243" s="77">
        <f t="shared" si="576"/>
        <v>7.5745417479112592E-2</v>
      </c>
    </row>
    <row r="1244" spans="1:27" s="82" customFormat="1" ht="13" x14ac:dyDescent="0.3">
      <c r="A1244" s="69">
        <v>44808</v>
      </c>
      <c r="B1244" s="70">
        <f t="shared" si="567"/>
        <v>26426823.735880002</v>
      </c>
      <c r="C1244" s="71">
        <f t="shared" si="568"/>
        <v>0.22729989529477979</v>
      </c>
      <c r="D1244" s="72">
        <f>[5]Data!$AJ$1239</f>
        <v>16409725</v>
      </c>
      <c r="E1244" s="81">
        <f>[5]Data!$I$1239</f>
        <v>13245031.720000001</v>
      </c>
      <c r="F1244" s="73"/>
      <c r="G1244" s="71">
        <f t="shared" si="569"/>
        <v>0.14738879176578501</v>
      </c>
      <c r="H1244" s="74">
        <f t="shared" si="577"/>
        <v>9538</v>
      </c>
      <c r="I1244" s="75">
        <f>'[6]Marketshare 2018'!$HY$13</f>
        <v>2418023382.6300001</v>
      </c>
      <c r="J1244" s="76">
        <f t="shared" si="570"/>
        <v>0.19497985741338941</v>
      </c>
      <c r="K1244" s="75">
        <f>'[6]Marketshare 2018'!$HY$67</f>
        <v>9979974.3790799994</v>
      </c>
      <c r="L1244" s="77">
        <f t="shared" si="571"/>
        <v>4.5859194335577648E-2</v>
      </c>
      <c r="M1244" s="75">
        <f t="shared" si="578"/>
        <v>356</v>
      </c>
      <c r="N1244" s="75">
        <f>'[6]Marketshare 2018'!$HY$24</f>
        <v>232677500</v>
      </c>
      <c r="O1244" s="78">
        <f t="shared" si="572"/>
        <v>0.33548815219356198</v>
      </c>
      <c r="P1244" s="75">
        <f>'[6]Marketshare 2018'!$HY$77</f>
        <v>3265057.35</v>
      </c>
      <c r="Q1244" s="77">
        <f t="shared" si="573"/>
        <v>0.15591716001762096</v>
      </c>
      <c r="R1244" s="72">
        <f>[5]Data!$W$1239</f>
        <v>1426523.2867999999</v>
      </c>
      <c r="S1244" s="79">
        <f t="shared" si="574"/>
        <v>8.6238535611404377E-2</v>
      </c>
      <c r="T1244" s="5">
        <v>4105</v>
      </c>
      <c r="U1244" s="80">
        <f>[5]Data!$X$1239</f>
        <v>518318.89</v>
      </c>
      <c r="V1244" s="81">
        <f>[5]Data!$Y$1239</f>
        <v>8668567.2300000023</v>
      </c>
      <c r="W1244" s="67">
        <v>2494</v>
      </c>
      <c r="X1244" s="75">
        <f>'[7]From Apr 2018'!$HY$10</f>
        <v>223886321.13999999</v>
      </c>
      <c r="Y1244" s="79">
        <f t="shared" si="575"/>
        <v>0.28765738036262212</v>
      </c>
      <c r="Z1244" s="75">
        <f>'[7]From Apr 2018'!$HY$18</f>
        <v>2568382.6</v>
      </c>
      <c r="AA1244" s="77">
        <f t="shared" si="576"/>
        <v>7.6478770920353101E-2</v>
      </c>
    </row>
    <row r="1245" spans="1:27" s="82" customFormat="1" ht="13" x14ac:dyDescent="0.3">
      <c r="A1245" s="69">
        <v>44815</v>
      </c>
      <c r="B1245" s="70">
        <f t="shared" si="567"/>
        <v>20985424.521485001</v>
      </c>
      <c r="C1245" s="71">
        <f t="shared" si="568"/>
        <v>3.8259994201364833E-2</v>
      </c>
      <c r="D1245" s="72">
        <f>[5]Data!$AJ$1240</f>
        <v>14190747</v>
      </c>
      <c r="E1245" s="81">
        <f>[5]Data!$I$1240</f>
        <v>11768705.180000002</v>
      </c>
      <c r="F1245" s="73"/>
      <c r="G1245" s="71">
        <f t="shared" si="569"/>
        <v>0.25266967292305398</v>
      </c>
      <c r="H1245" s="74">
        <f t="shared" si="577"/>
        <v>9538</v>
      </c>
      <c r="I1245" s="75">
        <f>'[6]Marketshare 2018'!$HZ$13</f>
        <v>2246740598.6399999</v>
      </c>
      <c r="J1245" s="76">
        <f t="shared" si="570"/>
        <v>0.12632472754011825</v>
      </c>
      <c r="K1245" s="75">
        <f>'[6]Marketshare 2018'!$HZ$67</f>
        <v>8544839.0414849985</v>
      </c>
      <c r="L1245" s="77">
        <f t="shared" si="571"/>
        <v>4.2257951840978351E-2</v>
      </c>
      <c r="M1245" s="75">
        <f t="shared" si="578"/>
        <v>356</v>
      </c>
      <c r="N1245" s="75">
        <f>'[6]Marketshare 2018'!$HZ$24</f>
        <v>228400135</v>
      </c>
      <c r="O1245" s="78">
        <f t="shared" si="572"/>
        <v>0.47446466280323585</v>
      </c>
      <c r="P1245" s="75">
        <f>'[6]Marketshare 2018'!$HZ$77</f>
        <v>3223866.15</v>
      </c>
      <c r="Q1245" s="77">
        <f t="shared" si="573"/>
        <v>0.15683324793131143</v>
      </c>
      <c r="R1245" s="72">
        <f>[5]Data!$W$1240</f>
        <v>1260107.1900000002</v>
      </c>
      <c r="S1245" s="79">
        <f t="shared" si="574"/>
        <v>-4.3284727389957811E-2</v>
      </c>
      <c r="T1245" s="5">
        <v>4105</v>
      </c>
      <c r="U1245" s="80">
        <f>[5]Data!$X$1240</f>
        <v>589293.22</v>
      </c>
      <c r="V1245" s="81">
        <f>[5]Data!$Y$1240</f>
        <v>5111614.1500000013</v>
      </c>
      <c r="W1245" s="67">
        <v>2494</v>
      </c>
      <c r="X1245" s="75">
        <f>'[7]From Apr 2018'!$HZ$10</f>
        <v>189706653.23000002</v>
      </c>
      <c r="Y1245" s="79">
        <f t="shared" si="575"/>
        <v>3.3462355217676931E-2</v>
      </c>
      <c r="Z1245" s="75">
        <f>'[7]From Apr 2018'!$HZ$18</f>
        <v>2255704.77</v>
      </c>
      <c r="AA1245" s="77">
        <f t="shared" si="576"/>
        <v>7.9269923030943559E-2</v>
      </c>
    </row>
    <row r="1246" spans="1:27" s="82" customFormat="1" ht="13" x14ac:dyDescent="0.3">
      <c r="A1246" s="69">
        <v>44822</v>
      </c>
      <c r="B1246" s="70">
        <f t="shared" si="567"/>
        <v>26504107.138899993</v>
      </c>
      <c r="C1246" s="71">
        <f t="shared" si="568"/>
        <v>0.41223820692141944</v>
      </c>
      <c r="D1246" s="72">
        <f>[5]Data!$AJ$1241</f>
        <v>24421968.32</v>
      </c>
      <c r="E1246" s="81">
        <f>[5]Data!$I$1241</f>
        <v>15205072.069999998</v>
      </c>
      <c r="F1246" s="73"/>
      <c r="G1246" s="71">
        <f t="shared" si="569"/>
        <v>0.49745817816955973</v>
      </c>
      <c r="H1246" s="74">
        <f t="shared" si="577"/>
        <v>9538</v>
      </c>
      <c r="I1246" s="75">
        <f>'[6]Marketshare 2018'!$IA$13</f>
        <v>2257180428.2799997</v>
      </c>
      <c r="J1246" s="76">
        <f t="shared" si="570"/>
        <v>0.17366091553363217</v>
      </c>
      <c r="K1246" s="75">
        <f>'[6]Marketshare 2018'!$IA$67</f>
        <v>9847645.6688999999</v>
      </c>
      <c r="L1246" s="77">
        <f t="shared" si="571"/>
        <v>4.8475648574260469E-2</v>
      </c>
      <c r="M1246" s="75">
        <f t="shared" si="578"/>
        <v>356</v>
      </c>
      <c r="N1246" s="75">
        <f>'[6]Marketshare 2018'!$IA$24</f>
        <v>248247490</v>
      </c>
      <c r="O1246" s="78">
        <f t="shared" si="572"/>
        <v>0.54467940920284175</v>
      </c>
      <c r="P1246" s="75">
        <f>'[6]Marketshare 2018'!$IA$77</f>
        <v>5357426.3999999994</v>
      </c>
      <c r="Q1246" s="77">
        <f t="shared" si="573"/>
        <v>0.23978876886126821</v>
      </c>
      <c r="R1246" s="72">
        <f>[5]Data!$W$1241</f>
        <v>1066873.3600000001</v>
      </c>
      <c r="S1246" s="79">
        <f t="shared" si="574"/>
        <v>-0.10266040791507769</v>
      </c>
      <c r="T1246" s="5">
        <v>4105</v>
      </c>
      <c r="U1246" s="80">
        <f>[5]Data!$X$1241</f>
        <v>833986.99</v>
      </c>
      <c r="V1246" s="81">
        <f>[5]Data!$Y$1241</f>
        <v>7412916.4999999972</v>
      </c>
      <c r="W1246" s="67">
        <v>2494</v>
      </c>
      <c r="X1246" s="75">
        <f>'[7]From Apr 2018'!$IA$10</f>
        <v>169508540.63</v>
      </c>
      <c r="Y1246" s="79">
        <f t="shared" si="575"/>
        <v>5.9886680297380757E-2</v>
      </c>
      <c r="Z1246" s="75">
        <f>'[7]From Apr 2018'!$IA$18</f>
        <v>1985258.22</v>
      </c>
      <c r="AA1246" s="77">
        <f t="shared" si="576"/>
        <v>7.8078984992792935E-2</v>
      </c>
    </row>
    <row r="1247" spans="1:27" s="82" customFormat="1" ht="13" x14ac:dyDescent="0.3">
      <c r="A1247" s="69">
        <v>44829</v>
      </c>
      <c r="B1247" s="70">
        <f t="shared" si="567"/>
        <v>25408037.897779994</v>
      </c>
      <c r="C1247" s="71">
        <f t="shared" si="568"/>
        <v>6.8884490301562851E-2</v>
      </c>
      <c r="D1247" s="72">
        <f>[5]Data!$AJ$1242</f>
        <v>30281856.879999999</v>
      </c>
      <c r="E1247" s="81">
        <f>[5]Data!$I$1242</f>
        <v>15394664.65</v>
      </c>
      <c r="F1247" s="73"/>
      <c r="G1247" s="71">
        <f t="shared" si="569"/>
        <v>0.38326121185909323</v>
      </c>
      <c r="H1247" s="74">
        <f t="shared" si="577"/>
        <v>9538</v>
      </c>
      <c r="I1247" s="75">
        <f>'[6]Marketshare 2018'!$IB$13</f>
        <v>2302639779.8800001</v>
      </c>
      <c r="J1247" s="76">
        <f t="shared" si="570"/>
        <v>0.11713533469432336</v>
      </c>
      <c r="K1247" s="75">
        <f>'[6]Marketshare 2018'!$IB$67</f>
        <v>9725852.4427799992</v>
      </c>
      <c r="L1247" s="77">
        <f t="shared" si="571"/>
        <v>4.6930930354912782E-2</v>
      </c>
      <c r="M1247" s="75">
        <f t="shared" si="578"/>
        <v>356</v>
      </c>
      <c r="N1247" s="75">
        <f>'[6]Marketshare 2018'!$IB$24</f>
        <v>258321595</v>
      </c>
      <c r="O1247" s="78">
        <f t="shared" si="572"/>
        <v>0.31020452672564636</v>
      </c>
      <c r="P1247" s="75">
        <f>'[6]Marketshare 2018'!$IB$77</f>
        <v>5668812.2249999996</v>
      </c>
      <c r="Q1247" s="77">
        <f t="shared" si="573"/>
        <v>0.24383096000936352</v>
      </c>
      <c r="R1247" s="72">
        <f>[5]Data!$W$1242</f>
        <v>1192184.8600000001</v>
      </c>
      <c r="S1247" s="79">
        <f t="shared" si="574"/>
        <v>9.8735686797553512E-2</v>
      </c>
      <c r="T1247" s="5">
        <v>4105</v>
      </c>
      <c r="U1247" s="80">
        <f>[5]Data!$X$1242</f>
        <v>489450.21</v>
      </c>
      <c r="V1247" s="81">
        <f>[5]Data!$Y$1242</f>
        <v>6193955.259999997</v>
      </c>
      <c r="W1247" s="67">
        <v>2494</v>
      </c>
      <c r="X1247" s="75">
        <f>'[7]From Apr 2018'!$IB$10</f>
        <v>180034532</v>
      </c>
      <c r="Y1247" s="79">
        <f t="shared" si="575"/>
        <v>9.4819043276055837E-2</v>
      </c>
      <c r="Z1247" s="75">
        <f>'[7]From Apr 2018'!$IB$18</f>
        <v>2137782.9</v>
      </c>
      <c r="AA1247" s="77">
        <f t="shared" si="576"/>
        <v>7.9161957662655519E-2</v>
      </c>
    </row>
    <row r="1248" spans="1:27" s="82" customFormat="1" ht="13" x14ac:dyDescent="0.3">
      <c r="A1248" s="69">
        <v>44836</v>
      </c>
      <c r="B1248" s="70">
        <f t="shared" si="567"/>
        <v>27064853.726199999</v>
      </c>
      <c r="C1248" s="71">
        <f t="shared" si="568"/>
        <v>0.25093499949950604</v>
      </c>
      <c r="D1248" s="72">
        <f>[5]Data!$AJ$1243</f>
        <v>30370074.199999999</v>
      </c>
      <c r="E1248" s="81">
        <f>[5]Data!$I$1243</f>
        <v>16307171.920599999</v>
      </c>
      <c r="F1248" s="73"/>
      <c r="G1248" s="71">
        <f t="shared" si="569"/>
        <v>0.39955730432546699</v>
      </c>
      <c r="H1248" s="74">
        <f t="shared" si="577"/>
        <v>9538</v>
      </c>
      <c r="I1248" s="75">
        <f>'[6]Marketshare 2018'!$IC$13</f>
        <v>2524708574.8499999</v>
      </c>
      <c r="J1248" s="76">
        <f t="shared" si="570"/>
        <v>0.21506557919992453</v>
      </c>
      <c r="K1248" s="75">
        <f>'[6]Marketshare 2018'!$IC$67</f>
        <v>9753044.1011999995</v>
      </c>
      <c r="L1248" s="77">
        <f t="shared" si="571"/>
        <v>4.29226397690032E-2</v>
      </c>
      <c r="M1248" s="75">
        <f t="shared" si="578"/>
        <v>356</v>
      </c>
      <c r="N1248" s="75">
        <f>'[6]Marketshare 2018'!$IC$24</f>
        <v>324388215</v>
      </c>
      <c r="O1248" s="78">
        <f t="shared" si="572"/>
        <v>0.81550454110895987</v>
      </c>
      <c r="P1248" s="75">
        <f>'[6]Marketshare 2018'!$IC$77</f>
        <v>6554127.8250000002</v>
      </c>
      <c r="Q1248" s="77">
        <f t="shared" si="573"/>
        <v>0.22449533963494944</v>
      </c>
      <c r="R1248" s="72">
        <f>[5]Data!$W$1243</f>
        <v>1469887.2000000002</v>
      </c>
      <c r="S1248" s="79">
        <f t="shared" si="574"/>
        <v>0.28220546494353549</v>
      </c>
      <c r="T1248" s="5">
        <v>4105</v>
      </c>
      <c r="U1248" s="80">
        <f>[5]Data!$X$1243</f>
        <v>694845.25</v>
      </c>
      <c r="V1248" s="81">
        <f>[5]Data!$Y$1243</f>
        <v>6082044.830000001</v>
      </c>
      <c r="W1248" s="67">
        <v>2494</v>
      </c>
      <c r="X1248" s="75">
        <f>'[7]From Apr 2018'!$IC$10</f>
        <v>213884545.39999998</v>
      </c>
      <c r="Y1248" s="79">
        <f t="shared" si="575"/>
        <v>0.24787633856180746</v>
      </c>
      <c r="Z1248" s="75">
        <f>'[7]From Apr 2018'!$IC$18</f>
        <v>2510904.52</v>
      </c>
      <c r="AA1248" s="77">
        <f t="shared" si="576"/>
        <v>7.8263548380090989E-2</v>
      </c>
    </row>
    <row r="1249" spans="1:27" s="82" customFormat="1" ht="13" x14ac:dyDescent="0.3">
      <c r="A1249" s="69">
        <v>44843</v>
      </c>
      <c r="B1249" s="70">
        <f t="shared" si="567"/>
        <v>23794678.430399995</v>
      </c>
      <c r="C1249" s="71">
        <f t="shared" si="568"/>
        <v>3.8387375022565839E-2</v>
      </c>
      <c r="D1249" s="72">
        <f>[5]Data!$AJ$1244</f>
        <v>21967405</v>
      </c>
      <c r="E1249" s="81">
        <f>[5]Data!$I$1244</f>
        <v>13569866.514699997</v>
      </c>
      <c r="F1249" s="73"/>
      <c r="G1249" s="71">
        <f t="shared" si="569"/>
        <v>0.26997894036927983</v>
      </c>
      <c r="H1249" s="74">
        <f t="shared" si="577"/>
        <v>9538</v>
      </c>
      <c r="I1249" s="75">
        <f>'[6]Marketshare 2018'!$ID$13</f>
        <v>2345293390.29</v>
      </c>
      <c r="J1249" s="76">
        <f t="shared" si="570"/>
        <v>6.3325254668009645E-2</v>
      </c>
      <c r="K1249" s="75">
        <f>'[6]Marketshare 2018'!$ID$67</f>
        <v>8777394.7254000008</v>
      </c>
      <c r="L1249" s="77">
        <f t="shared" si="571"/>
        <v>4.1583969180052423E-2</v>
      </c>
      <c r="M1249" s="75">
        <f t="shared" si="578"/>
        <v>356</v>
      </c>
      <c r="N1249" s="75">
        <f>'[6]Marketshare 2018'!$ID$24</f>
        <v>214399224</v>
      </c>
      <c r="O1249" s="78">
        <f t="shared" si="572"/>
        <v>0.20238992687463098</v>
      </c>
      <c r="P1249" s="75">
        <f>'[6]Marketshare 2018'!$ID$77</f>
        <v>4792471.7850000001</v>
      </c>
      <c r="Q1249" s="77">
        <f t="shared" si="573"/>
        <v>0.24836697403345079</v>
      </c>
      <c r="R1249" s="72">
        <f>[5]Data!$W$1244</f>
        <v>1292176.27</v>
      </c>
      <c r="S1249" s="79">
        <f t="shared" si="574"/>
        <v>-0.11264996736446287</v>
      </c>
      <c r="T1249" s="5">
        <v>4105</v>
      </c>
      <c r="U1249" s="80">
        <f>[5]Data!$X$1244</f>
        <v>451301.12</v>
      </c>
      <c r="V1249" s="81">
        <f>[5]Data!$Y$1244</f>
        <v>6145402.2199999988</v>
      </c>
      <c r="W1249" s="67">
        <v>2494</v>
      </c>
      <c r="X1249" s="75">
        <f>'[7]From Apr 2018'!$ID$10</f>
        <v>198119403.77999997</v>
      </c>
      <c r="Y1249" s="79">
        <f t="shared" si="575"/>
        <v>-6.2464320552531039E-3</v>
      </c>
      <c r="Z1249" s="75">
        <f>'[7]From Apr 2018'!$ID$18</f>
        <v>2335932.31</v>
      </c>
      <c r="AA1249" s="77">
        <f t="shared" si="576"/>
        <v>7.8603517724894045E-2</v>
      </c>
    </row>
    <row r="1250" spans="1:27" s="82" customFormat="1" ht="13" x14ac:dyDescent="0.3">
      <c r="A1250" s="69">
        <v>44850</v>
      </c>
      <c r="B1250" s="70">
        <f t="shared" si="567"/>
        <v>21080429.497219998</v>
      </c>
      <c r="C1250" s="71">
        <f t="shared" si="568"/>
        <v>-4.7031193320553832E-2</v>
      </c>
      <c r="D1250" s="72">
        <f>[5]Data!$AJ$1245</f>
        <v>22125181</v>
      </c>
      <c r="E1250" s="81">
        <f>[5]Data!$I$1245</f>
        <v>12271983.649999999</v>
      </c>
      <c r="F1250" s="73"/>
      <c r="G1250" s="71">
        <f t="shared" si="569"/>
        <v>-4.4599229076205393E-2</v>
      </c>
      <c r="H1250" s="74">
        <f t="shared" si="577"/>
        <v>9538</v>
      </c>
      <c r="I1250" s="75">
        <f>'[6]Marketshare 2018'!$IE$13</f>
        <v>2263283923.1599998</v>
      </c>
      <c r="J1250" s="76">
        <f t="shared" si="570"/>
        <v>4.745105888436818E-2</v>
      </c>
      <c r="K1250" s="75">
        <f>'[6]Marketshare 2018'!$IE$67</f>
        <v>8483359.8472199999</v>
      </c>
      <c r="L1250" s="77">
        <f t="shared" si="571"/>
        <v>4.1647251099806645E-2</v>
      </c>
      <c r="M1250" s="75">
        <f t="shared" si="578"/>
        <v>356</v>
      </c>
      <c r="N1250" s="75">
        <f>'[6]Marketshare 2018'!$IE$24</f>
        <v>210799270</v>
      </c>
      <c r="O1250" s="78">
        <f t="shared" si="572"/>
        <v>9.3055797139756535E-2</v>
      </c>
      <c r="P1250" s="75">
        <f>'[6]Marketshare 2018'!$IE$77</f>
        <v>3788623.8</v>
      </c>
      <c r="Q1250" s="77">
        <f t="shared" si="573"/>
        <v>0.19969623234463763</v>
      </c>
      <c r="R1250" s="72">
        <f>[5]Data!$W$1245</f>
        <v>1191864.6099999999</v>
      </c>
      <c r="S1250" s="79">
        <f t="shared" si="574"/>
        <v>-7.6714355268477918E-2</v>
      </c>
      <c r="T1250" s="5">
        <v>4105</v>
      </c>
      <c r="U1250" s="80">
        <f>[5]Data!$X$1245</f>
        <v>554745.73</v>
      </c>
      <c r="V1250" s="81">
        <f>[5]Data!$Y$1245</f>
        <v>5003199.9299999988</v>
      </c>
      <c r="W1250" s="67">
        <v>2494</v>
      </c>
      <c r="X1250" s="75">
        <f>'[7]From Apr 2018'!$IE$10</f>
        <v>149442297.53</v>
      </c>
      <c r="Y1250" s="79">
        <f t="shared" si="575"/>
        <v>-0.18025283270316717</v>
      </c>
      <c r="Z1250" s="75">
        <f>'[7]From Apr 2018'!$IE$18</f>
        <v>2058635.5799999998</v>
      </c>
      <c r="AA1250" s="77">
        <f t="shared" si="576"/>
        <v>9.1836363779437394E-2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2022-10-27T11:16:12Z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